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Приложение 9" sheetId="1" r:id="rId1"/>
  </sheets>
  <definedNames>
    <definedName name="_xlnm._FilterDatabase" localSheetId="0" hidden="1">'Приложение 9'!$A$19:$T$19</definedName>
    <definedName name="GrandTotal">'Приложение 9'!$B$333</definedName>
    <definedName name="_xlnm.Print_Titles" localSheetId="0">'Приложение 9'!$17:$19</definedName>
    <definedName name="_xlnm.Print_Area" localSheetId="0">'Приложение 9'!$A$1:$I$334</definedName>
  </definedNames>
  <calcPr calcId="152511"/>
</workbook>
</file>

<file path=xl/calcChain.xml><?xml version="1.0" encoding="utf-8"?>
<calcChain xmlns="http://schemas.openxmlformats.org/spreadsheetml/2006/main">
  <c r="I10" i="1" l="1"/>
  <c r="A14" i="1"/>
</calcChain>
</file>

<file path=xl/sharedStrings.xml><?xml version="1.0" encoding="utf-8"?>
<sst xmlns="http://schemas.openxmlformats.org/spreadsheetml/2006/main" count="1361" uniqueCount="614">
  <si>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</si>
  <si>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</si>
  <si>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</si>
  <si>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</si>
  <si>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</si>
  <si>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</si>
  <si>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</si>
  <si>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</si>
  <si>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</si>
  <si>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</si>
  <si>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</si>
  <si>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</si>
  <si>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</si>
  <si>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</si>
  <si>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</si>
  <si>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</si>
  <si>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</si>
  <si>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</si>
  <si>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"О краевом бюджете на 2016 год"</t>
  </si>
  <si>
    <t>от 01.12.2015 № 710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</si>
  <si>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</si>
  <si>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</si>
  <si>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1.1</t>
  </si>
  <si>
    <t>Подпрограмма "Адресная программа по переселению граждан из аварийного жилищного фонда в Камчатском крае"</t>
  </si>
  <si>
    <t>1.1.1</t>
  </si>
  <si>
    <t xml:space="preserve"> Переселение граждан из аварийного жилищного фонда в Камчатском крае в соответствии с жилищным законодательством</t>
  </si>
  <si>
    <t>0501</t>
  </si>
  <si>
    <t>04 3 01 09502</t>
  </si>
  <si>
    <t>Министерство строительства Камчатского края</t>
  </si>
  <si>
    <t>Паратунское сельское поселение</t>
  </si>
  <si>
    <t>Расходы за счет остатков средств Фонда содействия реформированию ЖКХ на 01.01.2016 года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</si>
  <si>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</si>
  <si>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</si>
  <si>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 на 2014-2020 годы"</t>
  </si>
  <si>
    <t>Подпрограмма "Оказание паллиативной помощи, в том числе детям"</t>
  </si>
  <si>
    <t>Строительство корпуса паллиативной медицинской помощи на 80 коек (в том числе проектные работы)</t>
  </si>
  <si>
    <t>0901</t>
  </si>
  <si>
    <t>01 6 01 10130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</si>
  <si>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</si>
  <si>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</si>
  <si>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</si>
  <si>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</si>
  <si>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01 7 02 10130</t>
  </si>
  <si>
    <t>Министерство здравоохранения Камчатского края</t>
  </si>
  <si>
    <t>Министерство имущественных и земельных отношений Камчатского края</t>
  </si>
  <si>
    <t>1.3</t>
  </si>
  <si>
    <t>Подпрограмма "Инвестиционные мероприятия в здравоохранении Камчатского края"</t>
  </si>
  <si>
    <t>1.3.1</t>
  </si>
  <si>
    <t>Инженерная инфраструктура Камчатской краевой больницы (в том числе проектные работы)</t>
  </si>
  <si>
    <t>01 9 01 10130</t>
  </si>
  <si>
    <t>1.3.2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</si>
  <si>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  (проектные работы)</t>
  </si>
  <si>
    <t>1.3.3</t>
  </si>
  <si>
    <t>Станция по уничтожению твёрдых органических отходов» на базе двух имеющихся в наличии утилизационных установок «ЭЧУТО 150-03» в районе бывшего совхоза «Коммунальник»</t>
  </si>
  <si>
    <t>1.3.4</t>
  </si>
  <si>
    <t>Кислородное снабжение корпуса № 2 Камчатской краевой больницы им. А.С. Лукашевского в г. Петропавловск-Камчатский (строительство)</t>
  </si>
  <si>
    <t>1.3.5</t>
  </si>
  <si>
    <t>Приобретение нежилых помещений в собственность Камчатского края для передачи в оперативное управление государственного бюджетного учреждения здравоохранения Камчатского края" Елизовская районная больница"</t>
  </si>
  <si>
    <t>0902</t>
  </si>
  <si>
    <t>1.3.6</t>
  </si>
  <si>
    <t>Монтаж лифта наружного панорамного для нужд государственного бюджетного учреждения здравоохранения Камчатского края "Петропавловск-Камчатская городская детская поликлиника №1" (в том числе проектные работы)</t>
  </si>
  <si>
    <t>1.3.7</t>
  </si>
  <si>
    <t>Реконструкция крылец главного входа, аварийного выхода с устройством пандуса для маломобильных групп населения. Устройство тёплых тамбуров выходов (в том числе проектные работы)</t>
  </si>
  <si>
    <t>1.3.8</t>
  </si>
  <si>
    <t>Приобретение нежилых помещений в собственность Камчатского края для передачи в оперативное управление ГБУЗ Камчатского края "Мильковская районная больница"</t>
  </si>
  <si>
    <t>1.3.9</t>
  </si>
  <si>
    <t>Устройство противопожарного выхода в здании ГБУЗ "Камчатский краевой кардиологический диспансер" по ул. Советская, 32 (проектные работы)</t>
  </si>
  <si>
    <t>1.3.10</t>
  </si>
  <si>
    <t>Строительство отделения врача общей практики  в с. Хаилино Олюторского  района Камчатского края   (в том числе проектные работы)</t>
  </si>
  <si>
    <t>0909</t>
  </si>
  <si>
    <t>1.3.11</t>
  </si>
  <si>
    <t>Строительство фельдшерско-акушерского пункта в с. Аянка Пенжинского  района Камчатского края  (в том числе проектные работы)</t>
  </si>
  <si>
    <t>1.3.12</t>
  </si>
  <si>
    <t>Строительство фельдшерско-акушерского пункта в с. Анавгай Быстринского  района Камчатского края  (в том числе проектные работы)</t>
  </si>
  <si>
    <t>1.3.13</t>
  </si>
  <si>
    <t>Реконструкция административного здания под отделение врача общей практики по ул. Торговая д. 2-Б, с. Манилы Пенжинского  района Камчатского края  (в том числе проектные работы)</t>
  </si>
  <si>
    <t>1.3.14</t>
  </si>
  <si>
    <t>Строительство фельдшерско-акушерского пункта в с. Слаутное Пенжинского  района Камчатского края (в том числе проектные работы)</t>
  </si>
  <si>
    <t>1.3.15</t>
  </si>
  <si>
    <t>Строительство Камчатской краевой больницы, I этап строительства</t>
  </si>
  <si>
    <t>1.3.16</t>
  </si>
  <si>
    <t>Строительство Камчатской краевой больницы (корректировка проекта)</t>
  </si>
  <si>
    <t>2</t>
  </si>
  <si>
    <t>Государственная программа Камчатского края  "Развитие образования в Камчатском крае на 2014-2020 годы"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</si>
  <si>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</si>
  <si>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</si>
  <si>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</si>
  <si>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</si>
  <si>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</si>
  <si>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</si>
  <si>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</si>
  <si>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</si>
  <si>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</si>
  <si>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Детский сад на 150 мест в р.п. Оссора Карагинского района (в том числе проектные работы)</t>
  </si>
  <si>
    <t>2.1.4</t>
  </si>
  <si>
    <t>Детский сад на 150 мест в с. Соболево Соболевского района (в том числе проектные работы)</t>
  </si>
  <si>
    <t>2.1.5</t>
  </si>
  <si>
    <t>Детский сад в с. Тиличики Олюторского района (в том числе проектные работы)</t>
  </si>
  <si>
    <t>2.1.6</t>
  </si>
  <si>
    <t>0702</t>
  </si>
  <si>
    <t>2.1.7</t>
  </si>
  <si>
    <t>Школа на 400 мест в с. Эссо</t>
  </si>
  <si>
    <t>2.1.8</t>
  </si>
  <si>
    <t>Сельский учебный комплекс "Школа-детский сад" в с. Каменское Пенжинского района на 161 ученических и 80 дошкольных мест (в том числе проектные работы)</t>
  </si>
  <si>
    <t>0709</t>
  </si>
  <si>
    <t>2.1.9</t>
  </si>
  <si>
    <t>Сельский учебный комплекс "Школа-детский сад" на 72 ученических и 40 дошкольных мест в с. Лесная, Тигильского района (в том числе проектные работы)</t>
  </si>
  <si>
    <t>2.1.10</t>
  </si>
  <si>
    <t>2.1.11</t>
  </si>
  <si>
    <t>Строительство детского сада по ул. Арсеньева, г. Петропавловск-Камчатский</t>
  </si>
  <si>
    <t>02 1 07 40070</t>
  </si>
  <si>
    <t>Петропавловск-Камчатский городской округ</t>
  </si>
  <si>
    <t>2.1.12</t>
  </si>
  <si>
    <t>Здание. Общеобразовательная школа по проспекту Рыбаков в г. Петропавловск-Камчатский (в том числе проектные работы)</t>
  </si>
  <si>
    <t>2.1.13</t>
  </si>
  <si>
    <t>Начальная  школа по адресу Космический проезд в г. Петропавловске-Камчатском (в том числе проектные работы)</t>
  </si>
  <si>
    <t>2.1.14</t>
  </si>
  <si>
    <t>Строительство сельского учебного комплекса в с. Усть-Хайрюзово Тигильского муниципального  района</t>
  </si>
  <si>
    <t>02 1 07 R5200</t>
  </si>
  <si>
    <t>3</t>
  </si>
  <si>
    <t>Государственная программа Камчатского края "Социальная поддержка граждан в Камчатском крае на 2015-2020 годы"</t>
  </si>
  <si>
    <t>3.1</t>
  </si>
  <si>
    <t>Подпрограмма "Меры социальной поддержки отдельных категорий граждан в Камчатском крае"</t>
  </si>
  <si>
    <t>3.1.1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</si>
  <si>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</t>
  </si>
  <si>
    <t>1003</t>
  </si>
  <si>
    <t>03 2 01 20320</t>
  </si>
  <si>
    <t>Министерство социального развития и труда Камчатского края</t>
  </si>
  <si>
    <t>3.1.2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</si>
  <si>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или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</si>
  <si>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03 2 04 20120</t>
  </si>
  <si>
    <t>Министерство жилищно-коммунального хозяйства и энергетики Камчатского края</t>
  </si>
  <si>
    <t>3.1.3</t>
  </si>
  <si>
    <t>Предоставление социальной выплаты на строительство или приобретение жилого помещения в собственность граждан, имеющих в составе семьи детей-инвалидов</t>
  </si>
  <si>
    <t>03 2 04 20310</t>
  </si>
  <si>
    <t>3.2</t>
  </si>
  <si>
    <t>Подпрограмма "Развитие системы социального обслуживания населения в Камчатском крае"</t>
  </si>
  <si>
    <t>3.2.1</t>
  </si>
  <si>
    <t>Дом-интернат для психически больных на 400 мест (в том числе проектные работы)</t>
  </si>
  <si>
    <t>1006</t>
  </si>
  <si>
    <t>03 4 02 10130</t>
  </si>
  <si>
    <t>3.2.2</t>
  </si>
  <si>
    <t>Строительство нового корпуса КГАСУ СО "Паратунский дом-интернат для престарелых и инвалидов"</t>
  </si>
  <si>
    <t>4</t>
  </si>
  <si>
    <t>4.1</t>
  </si>
  <si>
    <t>Подпрограмма "Стимулирование развития жилищного строительства в Камчатском крае"</t>
  </si>
  <si>
    <t>4.1.1</t>
  </si>
  <si>
    <t>Микрорайон жилой застройки по  ул. Вулканной Вулканного городского поселения Елизовского муниципального района</t>
  </si>
  <si>
    <t>04 1 03 10130</t>
  </si>
  <si>
    <t>4.1.2</t>
  </si>
  <si>
    <t>Микрорайон жилой застройки в п. Лесной Елизовского муниципального района</t>
  </si>
  <si>
    <t>4.1.3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</si>
  <si>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очередь((в том числе проектные работы)</t>
  </si>
  <si>
    <t>04 1 03 40070</t>
  </si>
  <si>
    <t>Новолесновское сельское поселение</t>
  </si>
  <si>
    <t>4.1.4</t>
  </si>
  <si>
    <t>Инженерная инфраструктура жилого района  в Пионерском сельском поселении Елизовского муниципального района (в том числе проектные работы)</t>
  </si>
  <si>
    <t>Пионерское сельское поселение</t>
  </si>
  <si>
    <t>4.1.5</t>
  </si>
  <si>
    <t>Канализационная насосная станция № 15 в г. Петропавловске-Камчатском</t>
  </si>
  <si>
    <t>0502</t>
  </si>
  <si>
    <t>4.1.6</t>
  </si>
  <si>
    <t>Центральный тепловой пункт мощностью 30 Гкал/час и тепловые сети I контура от котельной № 1 до ЦТП в  квартале 110  г. Петропавловска-Камчатского</t>
  </si>
  <si>
    <t>4.1.7</t>
  </si>
  <si>
    <t>Строительство ПС 110/10 кв. "Тундровая" (проектные работы)</t>
  </si>
  <si>
    <t>04 1 04 10130</t>
  </si>
  <si>
    <t>4.1.8</t>
  </si>
  <si>
    <t>Строительство ПС 110/10 квт "Молодежная" (проектные работы)</t>
  </si>
  <si>
    <t>4.1.9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</si>
  <si>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 (в том числе проектные работы)</t>
  </si>
  <si>
    <t>04 1 04 40070</t>
  </si>
  <si>
    <t>Вулканное городское поселение</t>
  </si>
  <si>
    <t>4.2</t>
  </si>
  <si>
    <t>Подпрограмма "Повышение устойчивости жилых домов, основных объектов и систем жизнеобеспечения в Камчатском крае"</t>
  </si>
  <si>
    <t>4.2.1</t>
  </si>
  <si>
    <t>Группа жилой застройки в границах ул. Свердлова, ул. Хуторская в г. Елизово Камчатского края</t>
  </si>
  <si>
    <t>04 2 01 10130</t>
  </si>
  <si>
    <t>4.2.2</t>
  </si>
  <si>
    <t>Микрорайон жилой застройки в районе Северо-Восточного шоссе г. Петропавловска-Камчатского (2 очередь) 2  этап</t>
  </si>
  <si>
    <t>4.2.3</t>
  </si>
  <si>
    <t>Микрорайон жилой застройки в районе Северо-Восточного шоссе г. Петропавловска-Камчатского (2 очередь) 3  этап</t>
  </si>
  <si>
    <t>04 2 01 R1050</t>
  </si>
  <si>
    <t>4.2.4</t>
  </si>
  <si>
    <t>Сейсмоусиление здания КГБОУ ДПОРК "Камчатский учебно-методический центр" по ул. Савченко, 8/1 в г. Петропавловске-Камчатском</t>
  </si>
  <si>
    <t>04 2 03 10130</t>
  </si>
  <si>
    <t>4.2.5</t>
  </si>
  <si>
    <t>Сейсмоусиление здания (Литер А) средней общеобразовательной школы № 3 в п. Усть-Камчатск (II этап)</t>
  </si>
  <si>
    <t>04 2 03 40070</t>
  </si>
  <si>
    <t>Усть-Камчатский муниципальный район</t>
  </si>
  <si>
    <t>4.2.6</t>
  </si>
  <si>
    <t>Сейсмоусиление здания МБДОУ "Детский сад № 51" по ул. Павлова, 5 в г. Петропавловске-Камчатском</t>
  </si>
  <si>
    <t>04 2 03 R1050</t>
  </si>
  <si>
    <t>4.2.7</t>
  </si>
  <si>
    <t>Сейсмоусиление здания МБДОУ "Детский сад № 20" по ул. Драбкина, 7 в г. Петропавловске-Камчатском</t>
  </si>
  <si>
    <t>4.2.8</t>
  </si>
  <si>
    <t>Сейсмоусиление здания МБОУ средняя школа № 33 (филиал 2)  по проспекту Рыбаков, 28 в г. Петропавловске-Камчатском</t>
  </si>
  <si>
    <t>4.2.9</t>
  </si>
  <si>
    <t>Сейсмоусиление здания государственного бюджетного образовательного учреждения среднего профессионального образования "Камчатский медицинский колледж" в г. Петропавловске-Камчатском</t>
  </si>
  <si>
    <t>0704</t>
  </si>
  <si>
    <t>4.2.10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</si>
  <si>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</si>
  <si>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4.3</t>
  </si>
  <si>
    <t>4.3.1</t>
  </si>
  <si>
    <t>04 3 01 09602</t>
  </si>
  <si>
    <t>4.3.2</t>
  </si>
  <si>
    <t>04 3 01 40070</t>
  </si>
  <si>
    <t>Елизовское городское поселение</t>
  </si>
  <si>
    <t>Козыревское сельское поселение</t>
  </si>
  <si>
    <t>Озерновское городское поселение</t>
  </si>
  <si>
    <t>Усть-Большерецкое сельское поселение</t>
  </si>
  <si>
    <t>4.4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</si>
  <si>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</si>
  <si>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4.4.1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</si>
  <si>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</si>
  <si>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04 5 01 40070</t>
  </si>
  <si>
    <t>Никольское сельское поселение</t>
  </si>
  <si>
    <t>4.5</t>
  </si>
  <si>
    <t>Подпрограмма "Обеспечение жильем молодых семей в Камчатском крае"</t>
  </si>
  <si>
    <t>4.5.1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</si>
  <si>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</si>
  <si>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04 6 01 R0200</t>
  </si>
  <si>
    <t>Министерство спорта и молодежной политики Камчатского края</t>
  </si>
  <si>
    <t>Тигильский муниципальный район</t>
  </si>
  <si>
    <t>4.6</t>
  </si>
  <si>
    <t>Подпрограмма "Развитие системы ипотечного жилищного кредитования в Камчатском крае"</t>
  </si>
  <si>
    <t>4.6.1</t>
  </si>
  <si>
    <t>Предоставление  социальных выплат отдельным  категориям граждан, проживающих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</si>
  <si>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</si>
  <si>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4.6.2</t>
  </si>
  <si>
    <t>Предоставление  социальных выплат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</si>
  <si>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04 7 03 20060</t>
  </si>
  <si>
    <t>Министерство образования и науки Камчатского края</t>
  </si>
  <si>
    <t>4.7</t>
  </si>
  <si>
    <t>Подпрограмма "Обеспечение жилыми помещениями граждан отдельных категорий в Камчатском крае"</t>
  </si>
  <si>
    <t>4.7.1</t>
  </si>
  <si>
    <t>Приобретение (строительство)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</si>
  <si>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04 9 01 10130</t>
  </si>
  <si>
    <t>4.7.2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</si>
  <si>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</si>
  <si>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</si>
  <si>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03 R0820</t>
  </si>
  <si>
    <t>Елизовский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</si>
  <si>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</si>
  <si>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</si>
  <si>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</si>
  <si>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</si>
  <si>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</si>
  <si>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</si>
  <si>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</si>
  <si>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</si>
  <si>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Пенжинский муниципальный район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</si>
  <si>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</si>
  <si>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</si>
  <si>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</si>
  <si>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</si>
  <si>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</si>
  <si>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Котельная "Центральная" п.г.т. Палана. Техническое перевооружение котельной на работу в водогрейном режиме. Россия, Камчатский край, п.г.т. Палана, ул. Поротова, 13</t>
  </si>
  <si>
    <t>05 1 05 40070</t>
  </si>
  <si>
    <t>5.1.2</t>
  </si>
  <si>
    <t>Котельная на ул. Советская в с. Николаевка Елизовского района Камчатского края</t>
  </si>
  <si>
    <t>Николаевское сельское поселение</t>
  </si>
  <si>
    <t>5.1.3</t>
  </si>
  <si>
    <t>Работы по разработке проектно-сметной документации на завершение и ввод в эксплуатацию объекта "Реконструкция ВЛ 0,38 кВ с КТП 6/0,4 кВ в п. Палана Камчатского края"</t>
  </si>
  <si>
    <t>5.1.4</t>
  </si>
  <si>
    <t>Техническое перевооружение котельной "Центральная" п. Оссора с заменой парового котла КЕ 10-14С</t>
  </si>
  <si>
    <t>Городское поселение "поселок Оссора"</t>
  </si>
  <si>
    <t>5.1.5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</si>
  <si>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Луговая, Пионерского сельского поселения (в том числе проектные работы)</t>
  </si>
  <si>
    <t>05 1 10 40070</t>
  </si>
  <si>
    <t>5.1.6</t>
  </si>
  <si>
    <t>Строительство тепловой сети и автоматизированной котельной мощностью 0,33 Гкал/час (0,38 МВт) на газовом топливе (аварийное – дизельное топливо) для объекта «Очистные сооружения»,  пос. Пионерский, Пионерского сельского поселения (в том числе проектные работы)</t>
  </si>
  <si>
    <t>5.1.7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</si>
  <si>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Мира, Пионерского сельского поселения (в том числе проектные работы)</t>
  </si>
  <si>
    <t>5.1.8</t>
  </si>
  <si>
    <t>Строительство тепловой сети и автоматизированной котельной мощностью 0,86 Гкал/час (1,0МВт) на газовом топливе (аварийное – дизельное топливо) для пос. Крутобереговый, Пионерского сельского поселения (в том числе проектные работы)  </t>
  </si>
  <si>
    <t>5.1.9</t>
  </si>
  <si>
    <t>Строительство тепловой сети и автоматизированной котельной мощностью 12,9 Гкал/час (15 МВт) на газовом топливе (аварийное – дизельное топливо) для пос. Пионерский, ул. Зеленая, Пионерского сельского поселения (в том числе проектные работы)</t>
  </si>
  <si>
    <t>5.1.10</t>
  </si>
  <si>
    <t>Реконструкция котельной №4  г. Елизово (ул.40 лет Октября) со строительством дополнительного газового энергоблока каркасного типа с блочным  расположением оборудования (1 пусковой комплекс)</t>
  </si>
  <si>
    <t>05 1 11 40070</t>
  </si>
  <si>
    <t>5.1.11</t>
  </si>
  <si>
    <t>Реконструкция трансформаторных подстанций системы электроснабжения Запорожского сельского поселения</t>
  </si>
  <si>
    <t>Запорожское сельское поселение</t>
  </si>
  <si>
    <t>5.2</t>
  </si>
  <si>
    <t>Подпрограмма "Чистая вода в Камчатском крае"</t>
  </si>
  <si>
    <t>5.2.1</t>
  </si>
  <si>
    <t>Мини-ТЭЦ Тигиль Тигильского района. Водозабор с водоводом</t>
  </si>
  <si>
    <t>0505</t>
  </si>
  <si>
    <t>05 2 02 10130</t>
  </si>
  <si>
    <t>5.2.2</t>
  </si>
  <si>
    <t>Система холодного водоснабжения с. Тымлат Карагинского района (в том числе проектные работы и государственная экспертиза проектной документации)</t>
  </si>
  <si>
    <t>05 2 02 40070</t>
  </si>
  <si>
    <t>Сельское поселение "село Тымлат"</t>
  </si>
  <si>
    <t>5.2.3</t>
  </si>
  <si>
    <t>Реконструкция внутрипоселковых сетей водопровода п.г.т. Палана, Тигильского района Камчатского края</t>
  </si>
  <si>
    <t>5.2.4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</si>
  <si>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</si>
  <si>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Эссовское сельское поселение</t>
  </si>
  <si>
    <t>5.2.5</t>
  </si>
  <si>
    <t>Холодное водоснабжение в п. Красный  Новоавачинского сельского поселения (проектные работы)</t>
  </si>
  <si>
    <t>Новоавачинское сельское поселение</t>
  </si>
  <si>
    <t>5.2.6</t>
  </si>
  <si>
    <t>Трубопровод водоснабжения протяженностью 12 км в городе Вилючинске Камчатского края  (в том числе проектно-изыскательские работы и государственная экспертиза проектной документации)</t>
  </si>
  <si>
    <t>5.2.7</t>
  </si>
  <si>
    <t>Канализование Петропавловск-Елизовской агломерации. 1 этап. Реконструкция и строительство сетей и сооружений канализации мкр. 26, ЕГП (в том  числе  проектно-изыскательские работы и государственная экспертиза проектной документации)</t>
  </si>
  <si>
    <t>05 2 03 10130</t>
  </si>
  <si>
    <t>5.2.8</t>
  </si>
  <si>
    <t>Строительство очистных сооружений с сетями канализации в п. Термальный и в с. Паратунка Елизовского района Камчатского края (проектные работы)</t>
  </si>
  <si>
    <t>05 2 03 40070</t>
  </si>
  <si>
    <t>5.2.9</t>
  </si>
  <si>
    <t>Строительство очистных сооружений хозяйственно-бытовых стоков с реконструкцией существующих систем водоотведения с. Никольское</t>
  </si>
  <si>
    <t>Алеутский муниципальный район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</si>
  <si>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</si>
  <si>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</si>
  <si>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</si>
  <si>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</si>
  <si>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6.1.1</t>
  </si>
  <si>
    <t>Реконструкция здания "Котельная" на территории базы хранения краевого резерва (в том числе проектные работы)</t>
  </si>
  <si>
    <t>0309</t>
  </si>
  <si>
    <t>08 2 03 10130</t>
  </si>
  <si>
    <t>Министерство специальных программ и по делам казачества Камчатского края</t>
  </si>
  <si>
    <t>6.2</t>
  </si>
  <si>
    <t>Подпрограмма "Обеспечение пожарной безопасности в Камчатском крае"</t>
  </si>
  <si>
    <t>6.2.1</t>
  </si>
  <si>
    <t>Строительство пожарного депо на 2 выезда в г. Елизово (проектно-изыскательские работы на разработку, привязку повторно примененного проекта и проверка достоверности определения сметной стоимости)</t>
  </si>
  <si>
    <t>0310</t>
  </si>
  <si>
    <t>08 3 05 10130</t>
  </si>
  <si>
    <t>6.2.2</t>
  </si>
  <si>
    <t>Строительство здания пожарного депо на 2 выезда, расположенного по адресу: Камчатский край, Елизовский район, г. Елизово, ул. Попова (1 очередь) (в том числе технологическое присоединение)</t>
  </si>
  <si>
    <t>6.2.3</t>
  </si>
  <si>
    <t>Строительство пожарного депо на 2 выезда в п. Озерновский (проектно-изыскательские работы на разработку, привязку повторно примененного проекта и проверка достоверности определения сметной стоимости)</t>
  </si>
  <si>
    <t>6.2.4</t>
  </si>
  <si>
    <t>Реконструкция здания гаража автомобильного в здание "Пожарное депо на 2 выезда" в с. Манилы (в том числе проектные работы)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</si>
  <si>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</si>
  <si>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</si>
  <si>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</si>
  <si>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</si>
  <si>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</si>
  <si>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Строительство и реконструкция зданий и сооружений, расположенных по адресу: Елизовский район, Паратунское шоссе, 23 км</t>
  </si>
  <si>
    <t>0113</t>
  </si>
  <si>
    <t>09 1 01 10130</t>
  </si>
  <si>
    <t>7.1.2</t>
  </si>
  <si>
    <t>Реконструкция здания, расположенного по адресу: Камчатский край, Тигильский район, пгт. Палана, ул. Поротова д. 24</t>
  </si>
  <si>
    <t>09 1 01 40070</t>
  </si>
  <si>
    <t>7.1.3</t>
  </si>
  <si>
    <t>Малоэтажное быстровозводимое здание гостиницы на 18 мест в с. Никольское, Камчатский край, Алеутский район</t>
  </si>
  <si>
    <t>0412</t>
  </si>
  <si>
    <t>Агентство по туризму и внешним связям Камчатского края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</si>
  <si>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</si>
  <si>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</si>
  <si>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</si>
  <si>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</si>
  <si>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</si>
  <si>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0801</t>
  </si>
  <si>
    <t>10 5 02 10130</t>
  </si>
  <si>
    <t>Аппарат Губернатора и Правительства Камчатского края</t>
  </si>
  <si>
    <t>8.1.2</t>
  </si>
  <si>
    <t>Камчатский театр кукол г. Петропавловск-Камчатский</t>
  </si>
  <si>
    <t>8.1.3</t>
  </si>
  <si>
    <t>Здание МАУК "Городской дом культуры СРВ". Реконструкция в г. Петропавловске-Камчатском</t>
  </si>
  <si>
    <t>10 5 02 40070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</si>
  <si>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</si>
  <si>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</si>
  <si>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</si>
  <si>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</si>
  <si>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</si>
  <si>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Реконструкция спортивной площадки для занятий ледовыми видами спорта на объекте "Зимние виды спорта"</t>
  </si>
  <si>
    <t>1102</t>
  </si>
  <si>
    <t>11 4 01 40070</t>
  </si>
  <si>
    <t>9.1.2</t>
  </si>
  <si>
    <t>1101</t>
  </si>
  <si>
    <t>11 4 02 10130</t>
  </si>
  <si>
    <t>9.1.3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</si>
  <si>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</si>
  <si>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9.1.4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</si>
  <si>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</si>
  <si>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9.1.5</t>
  </si>
  <si>
    <t>Обустройство спортивных площадок для подготовки к выполнению и выполнению нормативов комплекса ГТО</t>
  </si>
  <si>
    <t>1103</t>
  </si>
  <si>
    <t>9.1.6</t>
  </si>
  <si>
    <t>Строительство межшкольного стадиона в г. Петропавловск-Камчатский, Камчатский край (в том числе проектные работы)</t>
  </si>
  <si>
    <t>9.1.7</t>
  </si>
  <si>
    <t>Стадион "Спартак" в г. Петропавловск-Камчатский (в том числе проектные работы)</t>
  </si>
  <si>
    <t>11 4 03 10130</t>
  </si>
  <si>
    <t>9.1.8</t>
  </si>
  <si>
    <t>Физкультурно-оздоровительный комплекс с ледовой ареной в г. Петропавловск-Камчатский</t>
  </si>
  <si>
    <t>9.1.9</t>
  </si>
  <si>
    <t>Строительство футбольных полей (в том числе проектные работы)</t>
  </si>
  <si>
    <t>9.1.10</t>
  </si>
  <si>
    <t>Биатлонный комплекс в г. Петропавловск-Камчатский. Биатлонный стадион. Первый этап: Строительство полузакрытого малокалиберного тира (в том числе технические помещения)</t>
  </si>
  <si>
    <t>9.1.11</t>
  </si>
  <si>
    <t>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</t>
  </si>
  <si>
    <t>9.1.12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</si>
  <si>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</t>
  </si>
  <si>
    <t>9.1.13</t>
  </si>
  <si>
    <t>Строительство регионального спортивно-тренировочного центра по зимним видам спорта (в том числе проектные работы)</t>
  </si>
  <si>
    <t>9.1.14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</si>
  <si>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</si>
  <si>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9.1.15</t>
  </si>
  <si>
    <t>Строительство здания Краевое государственное автономное учреждение дополнительного образования  «Специализированная детско-юношеская спортивная школа олимпийского резерва по горнолыжному спорту "Морозная" ( в том числе проектные работы)</t>
  </si>
  <si>
    <t>9.1.16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</si>
  <si>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 (приобретение 2-х местной бугельной буксировочной канатной дороги)</t>
  </si>
  <si>
    <t>9.2</t>
  </si>
  <si>
    <t>Подпрограмма "Организация отдыха, оздоровления и занятости детей и молодежи в Камчатском крае на 2014-2018 годы"</t>
  </si>
  <si>
    <t>9.2.1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</si>
  <si>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</si>
  <si>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</si>
  <si>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11 6 06 10130</t>
  </si>
  <si>
    <t>9.2.2</t>
  </si>
  <si>
    <t>Инженерные сети (водоснабжение) и обустройство водозабора для пищеблока спортивно-оздоровительного лагеря "Товарищ"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</si>
  <si>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</si>
  <si>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</si>
  <si>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10.1</t>
  </si>
  <si>
    <t>Подпрограмма "Обращение с отходами производства и потребления в Камчатском крае"</t>
  </si>
  <si>
    <t>10.1.1</t>
  </si>
  <si>
    <t>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 (Алеутского муниципального района, Быстринского муниципального района, Соболевского муниципального района)</t>
  </si>
  <si>
    <t>0603</t>
  </si>
  <si>
    <t>12 4 04 10130</t>
  </si>
  <si>
    <t>Министерство природных ресурсов и экологии Камчатского края</t>
  </si>
  <si>
    <t>11</t>
  </si>
  <si>
    <t>Государственная программа Камчатского края "Развитие транспортной системы в Камчатском крае на 2014-2025 годы"</t>
  </si>
  <si>
    <t>11.1</t>
  </si>
  <si>
    <t>Подпрограмма "Развитие дорожного хозяйства"</t>
  </si>
  <si>
    <t>11.1.1</t>
  </si>
  <si>
    <t>Реконструкция автомобильной дороги Петропавловск-Камчатский - Мильково на участке км 106 - км 112</t>
  </si>
  <si>
    <t>0409</t>
  </si>
  <si>
    <t>15 1 02 R2140</t>
  </si>
  <si>
    <t>Министерство транспорта и дорожного строительства Камчатского края</t>
  </si>
  <si>
    <t>11.1.2</t>
  </si>
  <si>
    <t>Реконструкция автомобильной дороги Петропавловск-Камчатский - Мильково на участке км 152- км 170</t>
  </si>
  <si>
    <t>11.1.3</t>
  </si>
  <si>
    <t>Реконструкция автомобильной дороги Петропавловск-Камчатский-Мильково на участке км 231 - км 249</t>
  </si>
  <si>
    <t>11.1.4</t>
  </si>
  <si>
    <t>Строительство мостового перехода через р. Кирганик на 16 км автомобильной дороги Мильково - Ключи - Усть-Камчатск</t>
  </si>
  <si>
    <t>11.1.5</t>
  </si>
  <si>
    <t>Строительство автозимника продленного действия Анавгай - Палана на участке км 230 - км 240</t>
  </si>
  <si>
    <t>11.1.6</t>
  </si>
  <si>
    <t>Реконструкция автомобильной дороги Петропавловск-Камчатский - Мильково на участке км 171 – км 181</t>
  </si>
  <si>
    <t>11.1.7</t>
  </si>
  <si>
    <t>Реконструкция автомобильной дороги Петропавловск-Камчатский - Мильково на участке км 208 - км 219</t>
  </si>
  <si>
    <t>11.1.8</t>
  </si>
  <si>
    <t>Реконструкция автомобильной дороги Петропавловск-Камчатский - Мильково на участке км 220 - км 230</t>
  </si>
  <si>
    <t>11.1.9</t>
  </si>
  <si>
    <t>Строительство автозимника продленного действия  Анавгай - Палана на участке км 0 - км 16</t>
  </si>
  <si>
    <t>11.1.10</t>
  </si>
  <si>
    <t>Реконструкция автомобильной дороги Петропавловск-Камчатский - Мильково на участке км 12- км 17 с подъездом к федеральной дороге (проектные работы)</t>
  </si>
  <si>
    <t>15 1 03 10130</t>
  </si>
  <si>
    <t>11.1.11</t>
  </si>
  <si>
    <t>Строительство автозимника продленного действия  Анавгай -  Палана на участке км 17 - км 33 (проектные работы)</t>
  </si>
  <si>
    <t>11.1.12</t>
  </si>
  <si>
    <t>Реконструкция автомобильной дороги Петропавловск-Камчатский - Мильково на участке км 171 -  км 181 (проектные работы)</t>
  </si>
  <si>
    <t>11.1.13</t>
  </si>
  <si>
    <t>Реконструкция автомобильной дороги Петропавловск-Камчатский - Мильково на участке км 220 -  км 230 (проектные работы)</t>
  </si>
  <si>
    <t>11.1.14</t>
  </si>
  <si>
    <t>Реконструкция автомобильной дороги Петропавловск-Камчатский - Мильково на участке км 208 -  км 219 (проектные работы)</t>
  </si>
  <si>
    <t>11.1.15</t>
  </si>
  <si>
    <t>Реконструкция автомобильной дороги Елизово - Паратунка на участке мостового перехода через реку Половинка</t>
  </si>
  <si>
    <t>11.1.16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</si>
  <si>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</si>
  <si>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11.1.17</t>
  </si>
  <si>
    <t>Строительство автозимника продленного действия Анавгай - Палана на участке км 0 - км 16 (проектные работы)</t>
  </si>
  <si>
    <t>11.1.18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</si>
  <si>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</si>
  <si>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11.1.19</t>
  </si>
  <si>
    <t>Автомобильная дорога районного значения от ул. Тушканова до пр. К. Маркса в г.Петропавловске-Камчатском</t>
  </si>
  <si>
    <t>15 1 04 40070</t>
  </si>
  <si>
    <t>11.1.20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</si>
  <si>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</si>
  <si>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11.1.21</t>
  </si>
  <si>
    <t>Магистраль общегородского значения от II кольца до ул. Кавказской, включая ул. Ломоносова в г. Петропавловске-Камчатском</t>
  </si>
  <si>
    <t>11.1.22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</si>
  <si>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</si>
  <si>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11.1.23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</si>
  <si>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</si>
  <si>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11.1.24</t>
  </si>
  <si>
    <t>Реконструкция автомобильной дороги общего пользования местного значения ул. Энтузиастов с. Николаевка (проектные работы)</t>
  </si>
  <si>
    <t>11.1.25</t>
  </si>
  <si>
    <t>Реконструкция автомобильной дороги "Садовое кольцо- подъезд к СНТ "Автомобилист" (в том числе разработка проектной документации)</t>
  </si>
  <si>
    <t>11.1.26</t>
  </si>
  <si>
    <t>Реконструкция автомобильной дороги "Садовое кольцо-подъезд к СНТ "БАМ" (в том числе разработка проектной документации)</t>
  </si>
  <si>
    <t>11.1.27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</si>
  <si>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</si>
  <si>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15 1 07 40070</t>
  </si>
  <si>
    <t>11.1.28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</si>
  <si>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</si>
  <si>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11.1.29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</si>
  <si>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</si>
  <si>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11.1.30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</si>
  <si>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</si>
  <si>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11.1.31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</si>
  <si>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</si>
  <si>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11.1.32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</si>
  <si>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</si>
  <si>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11.2</t>
  </si>
  <si>
    <t>Подпрограмма "Развитие пассажирского автомобильного транспорта"</t>
  </si>
  <si>
    <t>11.2.1</t>
  </si>
  <si>
    <t>Строительство автостанции в с. Мильково</t>
  </si>
  <si>
    <t>0408</t>
  </si>
  <si>
    <t>15 2 03 40070</t>
  </si>
  <si>
    <t>12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</si>
  <si>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2014-2020 годы"</t>
  </si>
  <si>
    <t>12.1</t>
  </si>
  <si>
    <t>Подпрограмма "Развитие животноводства"</t>
  </si>
  <si>
    <t>12.1.1</t>
  </si>
  <si>
    <t>Обеспечение жильем граждан, работающих в оленеводческих хозяйствах и проживающих в сельской местности Камчатского края</t>
  </si>
  <si>
    <t>16 2 05 40070</t>
  </si>
  <si>
    <t>Министерство сельского хозяйства, пищевой и перерабатывающей промышленности Камчатского края</t>
  </si>
  <si>
    <t>12.2</t>
  </si>
  <si>
    <t>Подпрограмма "Устойчивое развитие сельских территорий"</t>
  </si>
  <si>
    <t>12.2.1</t>
  </si>
  <si>
    <t>Предоставление социальных выплат на строительство (приобретение) жилья гражданам, проживающим в сельской местности</t>
  </si>
  <si>
    <t>16 5 01 R0180</t>
  </si>
  <si>
    <t>12.2.2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</si>
  <si>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</si>
  <si>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12.2.3</t>
  </si>
  <si>
    <t>Строительство двухэтажного 12-квартирного жилого дома в с. Никольское</t>
  </si>
  <si>
    <t>16 5 02 40070</t>
  </si>
  <si>
    <t>12.2.4</t>
  </si>
  <si>
    <t>Строительство  12-квартирного жилого дома в с. Долиновка Мильковского муниципального района</t>
  </si>
  <si>
    <t>12.2.5</t>
  </si>
  <si>
    <t>Строительство 40-квартирного жилого дома по ул. Строительная в с. Мильково</t>
  </si>
  <si>
    <t>12.2.6</t>
  </si>
  <si>
    <t>Водопроводные сети системы холодного водоснабжения с присоединением к центральному водоводу в сельском поселении "село Усть-Хайрюзово" (капитальное строительство)</t>
  </si>
  <si>
    <t>Сельское поселение "село Усть-Хайрюзово"</t>
  </si>
  <si>
    <t>12.2.7</t>
  </si>
  <si>
    <t>Реконструкция существующего Дома культуры в пос. Новый, ул. Молодежная 5 (со спортивным залом), (проектные работы)</t>
  </si>
  <si>
    <t>12.2.8</t>
  </si>
  <si>
    <t>Реконструкция спортивного зала муниципального бюджетного учреждения культуры "Тигильский центр досуга", расположенного по адресу: Камчатский край, Тигильский район, село Тигиль, ул. Партизанская, д. 21</t>
  </si>
  <si>
    <t>12.3</t>
  </si>
  <si>
    <t>Подпрограмма "Обеспечение эпизоотического и ветеринарно-санитарного благополучия"</t>
  </si>
  <si>
    <t>12.3.1</t>
  </si>
  <si>
    <t>Строительство помещения ветеринарной лечебницы в с. Апача Усть-Большерецкого района Камчатского края</t>
  </si>
  <si>
    <t>0405</t>
  </si>
  <si>
    <t>16 8 02 10130</t>
  </si>
  <si>
    <t>Агентство по ветеринарии Камчатского края</t>
  </si>
  <si>
    <t>12.3.2</t>
  </si>
  <si>
    <t>Строительство помещения ветеринарного участка в п. Лесной Елизовского района Камчатского края</t>
  </si>
  <si>
    <t>12.3.3</t>
  </si>
  <si>
    <t>Строительство скотомогильника с биотермической ямой в с. Апача Усть-Большерецкого района Камчатского края</t>
  </si>
  <si>
    <t>12.3.4</t>
  </si>
  <si>
    <t>Строительство скотомогильника с двумя биотермическими ямами в г. Петропавловске-Камчатском Камчатского края (проектные работы)</t>
  </si>
  <si>
    <t>12.3.5</t>
  </si>
  <si>
    <t>Приобретение квартиры в Елизовском районе для ветеринарных врачей, переезжающих на постоянное место жительства в Камчатский край</t>
  </si>
  <si>
    <t>13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</si>
  <si>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</si>
  <si>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13.1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</si>
  <si>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</si>
  <si>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13.1.1</t>
  </si>
  <si>
    <t>18 3 01 40070</t>
  </si>
  <si>
    <t>14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</si>
  <si>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</si>
  <si>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14.1</t>
  </si>
  <si>
    <t>Подпрограмма "Повышение эффективности управления краевым имуществом"</t>
  </si>
  <si>
    <t>14.1.1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</si>
  <si>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ул. Владивостокская, д.2/1</t>
  </si>
  <si>
    <t>20 1 03 10130</t>
  </si>
  <si>
    <t>14.1.2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</si>
  <si>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 пл. Ленина,д.1</t>
  </si>
  <si>
    <t>14.1.3</t>
  </si>
  <si>
    <t>Комплекс правосудия в г. Петропавловске-Камчатском. Блок 5,7. Реконструкция. I этап: Демонтаж. Усиление блока 5</t>
  </si>
  <si>
    <t>14.1.4</t>
  </si>
  <si>
    <t>Реконструкция здания, расположенного по адресу: г. Петропавловск-Камчатский, ул. Ключевская, д. 28</t>
  </si>
  <si>
    <t>14.1.5</t>
  </si>
  <si>
    <t>Приобретение  в государственную собственность Камчатского края долей ООО "Пымта" в праве общей долевой собственности на недвижимое имущество, находящееся в доверительном управлении ПАО "Камчатский газоэнергетический комплекс"</t>
  </si>
  <si>
    <t>14.1.6</t>
  </si>
  <si>
    <t>Здание аэровокзала в аэропорту Петропавловск-Камчатский (г. Елизово) (проектные работы)</t>
  </si>
  <si>
    <t>20 1 04 10130</t>
  </si>
  <si>
    <t>14.1.7</t>
  </si>
  <si>
    <t>Техническое перевооружение объектов АО "Камчатская мельница"</t>
  </si>
  <si>
    <t>15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</si>
  <si>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</si>
  <si>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15.1</t>
  </si>
  <si>
    <t>Подпрограмма "Обеспечение доступным и комфортным жильем и коммунальными услугами населения Корякского округа"</t>
  </si>
  <si>
    <t>15.1.1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</si>
  <si>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</si>
  <si>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21 3 01 40070</t>
  </si>
  <si>
    <t>Сельское поселение "село Тиличики"</t>
  </si>
  <si>
    <t>Сельское поселение "село Каменское"</t>
  </si>
  <si>
    <t>15.1.2</t>
  </si>
  <si>
    <t>Формирование инженерной инфраструктуры в  целях жилищного строительства на территории Корякского округа</t>
  </si>
  <si>
    <t>21 3 03 40070</t>
  </si>
  <si>
    <t>Сельское поселение "село Тигиль"</t>
  </si>
  <si>
    <t>Итого расходы за счет средств краевого бюджета</t>
  </si>
  <si>
    <t>02 1 07 55200</t>
  </si>
  <si>
    <t>03 2 01 51340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</si>
  <si>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</si>
  <si>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03 2 01 51350</t>
  </si>
  <si>
    <t>04 2 01 51050</t>
  </si>
  <si>
    <t>Расходы за счет остатков средств федерального бюджета на 01.01.2016 года</t>
  </si>
  <si>
    <t>04 2 03 51050</t>
  </si>
  <si>
    <t>3.1.4</t>
  </si>
  <si>
    <t>3.1.5</t>
  </si>
  <si>
    <t>3.1.6</t>
  </si>
  <si>
    <t>04 6 01 50200</t>
  </si>
  <si>
    <t>3.3</t>
  </si>
  <si>
    <t>3.3.1</t>
  </si>
  <si>
    <t>04 9 03 50820</t>
  </si>
  <si>
    <t>3.3.2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</si>
  <si>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</si>
  <si>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04 9 06 54850</t>
  </si>
  <si>
    <t>15 1 02 52140</t>
  </si>
  <si>
    <t>Расходы дорожного фонда за счет остатков средств федерального бюджета на 01.01.2016 года</t>
  </si>
  <si>
    <t>16 5 01 50180</t>
  </si>
  <si>
    <t>Итого расходы за счет средств федерального бюджета</t>
  </si>
  <si>
    <t/>
  </si>
  <si>
    <t>Всего</t>
  </si>
  <si>
    <t>Приложение 7</t>
  </si>
  <si>
    <t>Общеобразовательная школа на 300 мест в с. Оссора Карагинского района (в том числе проектные работы)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</si>
  <si>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</si>
  <si>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Капитальные вложения в основные средства ГУП "Камчатстройэнергосервис" на завершение строительства объекта незавершенного строительства  трехэтажного здания под краевую детскую библиотеку, расположенного по адресу: г. Петропавловск-Камчатский, ул. Владивостокская</t>
  </si>
  <si>
    <t>Строительство физкультурно-оздоровительного комплекса в  с. Мильково.  Камчатский край, с. Мильково</t>
  </si>
  <si>
    <t>Этнографический центр-музей под открытым небом "Тигильский острог" расположенный в с. Тигиль Камчатского края</t>
  </si>
  <si>
    <t>Расходы за счет средств Фонда содействия реформированию ЖКХ</t>
  </si>
  <si>
    <t>от  21.12.2016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</si>
</sst>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wrapText="1"/>
    </xf>
    <xf numFmtId="0" fontId="14" fillId="0" borderId="0" xfId="0" applyFont="1" applyAlignment="1">
      <alignment wrapText="1"/>
    </xf>
    <xf numFmtId="164" fontId="9" fillId="0" borderId="2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4"/>
  <sheetViews>
    <sheetView tabSelected="1" view="pageBreakPreview" zoomScale="70" zoomScaleNormal="70" zoomScaleSheetLayoutView="70" zoomScalePageLayoutView="40" workbookViewId="0">
      <selection activeCell="H8" sqref="H8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I1" s="5" t="s">
        <v>606</v>
      </c>
    </row>
    <row r="2" spans="1:9" ht="23.25" x14ac:dyDescent="0.25">
      <c r="I2" s="5" t="s">
        <v>1</v>
      </c>
    </row>
    <row r="3" spans="1:9" ht="23.25" x14ac:dyDescent="0.25">
      <c r="I3" s="5" t="s">
        <v>16</v>
      </c>
    </row>
    <row r="4" spans="1:9" ht="23.25" x14ac:dyDescent="0.25">
      <c r="I4" s="5" t="s">
        <v>18</v>
      </c>
    </row>
    <row r="5" spans="1:9" ht="23.25" x14ac:dyDescent="0.25">
      <c r="I5" s="5" t="s">
        <v>613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",2016," год""")</f>
        <v>"О краевом бюджете на 2016 год"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">
        <v>19</v>
      </c>
    </row>
    <row r="12" spans="1:9" ht="15.75" x14ac:dyDescent="0.25">
      <c r="A12" s="4"/>
      <c r="B12" s="3"/>
      <c r="C12" s="3"/>
      <c r="D12" s="4"/>
      <c r="E12" s="3"/>
      <c r="F12" s="3"/>
      <c r="G12" s="3"/>
      <c r="H12" s="3"/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1" t="str">
        <f>CONCATENATE("Ведомственная структура расходов в части краевых инвестиционных мероприятий на ",2016," год")</f>
        <v>Ведомственная структура расходов в части краевых инвестиционных мероприятий на 2016 год</v>
      </c>
      <c r="B14" s="41"/>
      <c r="C14" s="41"/>
      <c r="D14" s="41"/>
      <c r="E14" s="41"/>
      <c r="F14" s="41"/>
      <c r="G14" s="41"/>
      <c r="H14" s="41"/>
      <c r="I14" s="41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2" t="s">
        <v>3</v>
      </c>
      <c r="B17" s="43" t="s">
        <v>4</v>
      </c>
      <c r="C17" s="43" t="s">
        <v>5</v>
      </c>
      <c r="D17" s="43"/>
      <c r="E17" s="43"/>
      <c r="F17" s="43"/>
      <c r="G17" s="43" t="s">
        <v>6</v>
      </c>
      <c r="H17" s="43" t="s">
        <v>7</v>
      </c>
      <c r="I17" s="43" t="s">
        <v>8</v>
      </c>
    </row>
    <row r="18" spans="1:20" ht="37.5" x14ac:dyDescent="0.25">
      <c r="A18" s="42"/>
      <c r="B18" s="43"/>
      <c r="C18" s="7" t="s">
        <v>9</v>
      </c>
      <c r="D18" s="8" t="s">
        <v>10</v>
      </c>
      <c r="E18" s="7" t="s">
        <v>11</v>
      </c>
      <c r="F18" s="7" t="s">
        <v>12</v>
      </c>
      <c r="G18" s="43"/>
      <c r="H18" s="43"/>
      <c r="I18" s="43"/>
    </row>
    <row r="19" spans="1:20" x14ac:dyDescent="0.25">
      <c r="A19" s="39">
        <v>1</v>
      </c>
      <c r="B19" s="40">
        <v>2</v>
      </c>
      <c r="C19" s="40">
        <v>3</v>
      </c>
      <c r="D19" s="39">
        <v>4</v>
      </c>
      <c r="E19" s="40">
        <v>5</v>
      </c>
      <c r="F19" s="40">
        <v>6</v>
      </c>
      <c r="G19" s="40">
        <v>7</v>
      </c>
      <c r="H19" s="40">
        <v>8</v>
      </c>
      <c r="I19" s="40">
        <v>9</v>
      </c>
    </row>
    <row r="20" spans="1:20" ht="19.5" x14ac:dyDescent="0.3">
      <c r="A20" s="35"/>
      <c r="B20" s="36" t="s">
        <v>13</v>
      </c>
      <c r="C20" s="35"/>
      <c r="D20" s="35"/>
      <c r="E20" s="35"/>
      <c r="F20" s="35"/>
      <c r="G20" s="37"/>
      <c r="H20" s="37"/>
      <c r="I20" s="38"/>
    </row>
    <row r="21" spans="1:20" s="25" customFormat="1" ht="56.25" x14ac:dyDescent="0.3">
      <c r="A21" s="28" t="s">
        <v>20</v>
      </c>
      <c r="B21" s="12" t="s">
        <v>83</v>
      </c>
      <c r="C21" s="19"/>
      <c r="D21" s="19"/>
      <c r="E21" s="19"/>
      <c r="F21" s="19"/>
      <c r="G21" s="12"/>
      <c r="H21" s="12"/>
      <c r="I21" s="29">
        <v>238930.19917000001</v>
      </c>
    </row>
    <row r="22" spans="1:20" s="25" customFormat="1" ht="56.25" x14ac:dyDescent="0.3">
      <c r="A22" s="28" t="s">
        <v>22</v>
      </c>
      <c r="B22" s="12" t="s">
        <v>85</v>
      </c>
      <c r="C22" s="19"/>
      <c r="D22" s="19"/>
      <c r="E22" s="19"/>
      <c r="F22" s="19"/>
      <c r="G22" s="12"/>
      <c r="H22" s="12"/>
      <c r="I22" s="29">
        <v>238930.19917000001</v>
      </c>
    </row>
    <row r="23" spans="1:20" s="25" customFormat="1" ht="56.25" x14ac:dyDescent="0.3">
      <c r="A23" s="26" t="s">
        <v>24</v>
      </c>
      <c r="B23" s="11" t="s">
        <v>117</v>
      </c>
      <c r="C23" s="18">
        <v>812</v>
      </c>
      <c r="D23" s="18" t="s">
        <v>104</v>
      </c>
      <c r="E23" s="18" t="s">
        <v>583</v>
      </c>
      <c r="F23" s="18">
        <v>400</v>
      </c>
      <c r="G23" s="11" t="s">
        <v>28</v>
      </c>
      <c r="H23" s="11"/>
      <c r="I23" s="27">
        <v>238930.19917000001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56.25" x14ac:dyDescent="0.3">
      <c r="A24" s="28" t="s">
        <v>82</v>
      </c>
      <c r="B24" s="12" t="s">
        <v>120</v>
      </c>
      <c r="C24" s="19"/>
      <c r="D24" s="19"/>
      <c r="E24" s="19"/>
      <c r="F24" s="19"/>
      <c r="G24" s="12"/>
      <c r="H24" s="12"/>
      <c r="I24" s="29">
        <v>4149.5</v>
      </c>
    </row>
    <row r="25" spans="1:20" s="25" customFormat="1" ht="37.5" x14ac:dyDescent="0.3">
      <c r="A25" s="28" t="s">
        <v>84</v>
      </c>
      <c r="B25" s="12" t="s">
        <v>122</v>
      </c>
      <c r="C25" s="19"/>
      <c r="D25" s="19"/>
      <c r="E25" s="19"/>
      <c r="F25" s="19"/>
      <c r="G25" s="12"/>
      <c r="H25" s="12"/>
      <c r="I25" s="29">
        <v>4149.5</v>
      </c>
    </row>
    <row r="26" spans="1:20" s="25" customFormat="1" ht="93.75" x14ac:dyDescent="0.3">
      <c r="A26" s="26" t="s">
        <v>86</v>
      </c>
      <c r="B26" s="11" t="s">
        <v>124</v>
      </c>
      <c r="C26" s="18">
        <v>815</v>
      </c>
      <c r="D26" s="18" t="s">
        <v>125</v>
      </c>
      <c r="E26" s="18" t="s">
        <v>584</v>
      </c>
      <c r="F26" s="18">
        <v>300</v>
      </c>
      <c r="G26" s="11" t="s">
        <v>127</v>
      </c>
      <c r="H26" s="11"/>
      <c r="I26" s="27">
        <v>1519.1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75" x14ac:dyDescent="0.3">
      <c r="A27" s="26" t="s">
        <v>90</v>
      </c>
      <c r="B27" s="11" t="s">
        <v>585</v>
      </c>
      <c r="C27" s="18">
        <v>815</v>
      </c>
      <c r="D27" s="18" t="s">
        <v>125</v>
      </c>
      <c r="E27" s="18" t="s">
        <v>586</v>
      </c>
      <c r="F27" s="18">
        <v>300</v>
      </c>
      <c r="G27" s="11" t="s">
        <v>127</v>
      </c>
      <c r="H27" s="11"/>
      <c r="I27" s="27">
        <v>2630.4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56.25" x14ac:dyDescent="0.3">
      <c r="A28" s="28" t="s">
        <v>119</v>
      </c>
      <c r="B28" s="12" t="s">
        <v>21</v>
      </c>
      <c r="C28" s="19"/>
      <c r="D28" s="19"/>
      <c r="E28" s="19"/>
      <c r="F28" s="19"/>
      <c r="G28" s="12"/>
      <c r="H28" s="12"/>
      <c r="I28" s="29">
        <v>117636.29755</v>
      </c>
    </row>
    <row r="29" spans="1:20" s="25" customFormat="1" ht="56.25" x14ac:dyDescent="0.3">
      <c r="A29" s="28" t="s">
        <v>121</v>
      </c>
      <c r="B29" s="12" t="s">
        <v>173</v>
      </c>
      <c r="C29" s="19"/>
      <c r="D29" s="19"/>
      <c r="E29" s="19"/>
      <c r="F29" s="19"/>
      <c r="G29" s="12"/>
      <c r="H29" s="12"/>
      <c r="I29" s="29">
        <v>62974.057549999998</v>
      </c>
    </row>
    <row r="30" spans="1:20" s="25" customFormat="1" ht="56.25" x14ac:dyDescent="0.3">
      <c r="A30" s="26" t="s">
        <v>123</v>
      </c>
      <c r="B30" s="11" t="s">
        <v>180</v>
      </c>
      <c r="C30" s="18">
        <v>812</v>
      </c>
      <c r="D30" s="18" t="s">
        <v>26</v>
      </c>
      <c r="E30" s="18" t="s">
        <v>587</v>
      </c>
      <c r="F30" s="18">
        <v>400</v>
      </c>
      <c r="G30" s="11" t="s">
        <v>28</v>
      </c>
      <c r="H30" s="11"/>
      <c r="I30" s="27">
        <v>10000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31.5" x14ac:dyDescent="0.25">
      <c r="A31" s="30"/>
      <c r="B31" s="20" t="s">
        <v>588</v>
      </c>
      <c r="C31" s="21"/>
      <c r="D31" s="21"/>
      <c r="E31" s="21"/>
      <c r="F31" s="21"/>
      <c r="G31" s="22"/>
      <c r="H31" s="22"/>
      <c r="I31" s="31">
        <v>10000</v>
      </c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</row>
    <row r="32" spans="1:20" s="25" customFormat="1" ht="56.25" x14ac:dyDescent="0.3">
      <c r="A32" s="26" t="s">
        <v>128</v>
      </c>
      <c r="B32" s="11" t="s">
        <v>190</v>
      </c>
      <c r="C32" s="18">
        <v>812</v>
      </c>
      <c r="D32" s="18" t="s">
        <v>88</v>
      </c>
      <c r="E32" s="18" t="s">
        <v>589</v>
      </c>
      <c r="F32" s="18">
        <v>500</v>
      </c>
      <c r="G32" s="11" t="s">
        <v>28</v>
      </c>
      <c r="H32" s="11" t="s">
        <v>111</v>
      </c>
      <c r="I32" s="27">
        <v>7144.2447000000002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s="25" customFormat="1" ht="31.5" x14ac:dyDescent="0.25">
      <c r="A33" s="30"/>
      <c r="B33" s="20" t="s">
        <v>588</v>
      </c>
      <c r="C33" s="21"/>
      <c r="D33" s="21"/>
      <c r="E33" s="21"/>
      <c r="F33" s="21"/>
      <c r="G33" s="22"/>
      <c r="H33" s="22"/>
      <c r="I33" s="31">
        <v>7144.2447000000002</v>
      </c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</row>
    <row r="34" spans="1:20" s="25" customFormat="1" ht="56.25" x14ac:dyDescent="0.3">
      <c r="A34" s="26" t="s">
        <v>132</v>
      </c>
      <c r="B34" s="11" t="s">
        <v>193</v>
      </c>
      <c r="C34" s="18">
        <v>812</v>
      </c>
      <c r="D34" s="18" t="s">
        <v>88</v>
      </c>
      <c r="E34" s="18" t="s">
        <v>589</v>
      </c>
      <c r="F34" s="18">
        <v>500</v>
      </c>
      <c r="G34" s="11" t="s">
        <v>28</v>
      </c>
      <c r="H34" s="11" t="s">
        <v>111</v>
      </c>
      <c r="I34" s="27">
        <v>6000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31.5" x14ac:dyDescent="0.25">
      <c r="A35" s="30"/>
      <c r="B35" s="20" t="s">
        <v>588</v>
      </c>
      <c r="C35" s="21"/>
      <c r="D35" s="21"/>
      <c r="E35" s="21"/>
      <c r="F35" s="21"/>
      <c r="G35" s="22"/>
      <c r="H35" s="22"/>
      <c r="I35" s="31">
        <v>6000</v>
      </c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</row>
    <row r="36" spans="1:20" s="25" customFormat="1" ht="56.25" x14ac:dyDescent="0.3">
      <c r="A36" s="26" t="s">
        <v>590</v>
      </c>
      <c r="B36" s="11" t="s">
        <v>195</v>
      </c>
      <c r="C36" s="18">
        <v>812</v>
      </c>
      <c r="D36" s="18" t="s">
        <v>99</v>
      </c>
      <c r="E36" s="18" t="s">
        <v>589</v>
      </c>
      <c r="F36" s="18">
        <v>500</v>
      </c>
      <c r="G36" s="11" t="s">
        <v>28</v>
      </c>
      <c r="H36" s="11" t="s">
        <v>111</v>
      </c>
      <c r="I36" s="27">
        <v>16017.45018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31.5" x14ac:dyDescent="0.25">
      <c r="A37" s="30"/>
      <c r="B37" s="20" t="s">
        <v>588</v>
      </c>
      <c r="C37" s="21"/>
      <c r="D37" s="21"/>
      <c r="E37" s="21"/>
      <c r="F37" s="21"/>
      <c r="G37" s="22"/>
      <c r="H37" s="22"/>
      <c r="I37" s="31">
        <v>16017.45018</v>
      </c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s="25" customFormat="1" ht="75" x14ac:dyDescent="0.3">
      <c r="A38" s="26" t="s">
        <v>591</v>
      </c>
      <c r="B38" s="11" t="s">
        <v>197</v>
      </c>
      <c r="C38" s="18">
        <v>812</v>
      </c>
      <c r="D38" s="18" t="s">
        <v>198</v>
      </c>
      <c r="E38" s="18" t="s">
        <v>589</v>
      </c>
      <c r="F38" s="18">
        <v>400</v>
      </c>
      <c r="G38" s="11" t="s">
        <v>28</v>
      </c>
      <c r="H38" s="11"/>
      <c r="I38" s="27">
        <v>8000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31.5" x14ac:dyDescent="0.25">
      <c r="A39" s="30"/>
      <c r="B39" s="20" t="s">
        <v>588</v>
      </c>
      <c r="C39" s="21"/>
      <c r="D39" s="21"/>
      <c r="E39" s="21"/>
      <c r="F39" s="21"/>
      <c r="G39" s="22"/>
      <c r="H39" s="22"/>
      <c r="I39" s="31">
        <v>8000</v>
      </c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</row>
    <row r="40" spans="1:20" s="25" customFormat="1" ht="56.25" x14ac:dyDescent="0.3">
      <c r="A40" s="26" t="s">
        <v>592</v>
      </c>
      <c r="B40" s="11" t="s">
        <v>200</v>
      </c>
      <c r="C40" s="18">
        <v>812</v>
      </c>
      <c r="D40" s="18" t="s">
        <v>36</v>
      </c>
      <c r="E40" s="18" t="s">
        <v>589</v>
      </c>
      <c r="F40" s="18">
        <v>400</v>
      </c>
      <c r="G40" s="11" t="s">
        <v>28</v>
      </c>
      <c r="H40" s="11"/>
      <c r="I40" s="27">
        <v>15812.36267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31.5" x14ac:dyDescent="0.25">
      <c r="A41" s="30"/>
      <c r="B41" s="20" t="s">
        <v>588</v>
      </c>
      <c r="C41" s="21"/>
      <c r="D41" s="21"/>
      <c r="E41" s="21"/>
      <c r="F41" s="21"/>
      <c r="G41" s="22"/>
      <c r="H41" s="22"/>
      <c r="I41" s="31">
        <v>15812.36267</v>
      </c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</row>
    <row r="42" spans="1:20" s="25" customFormat="1" ht="37.5" x14ac:dyDescent="0.3">
      <c r="A42" s="28" t="s">
        <v>135</v>
      </c>
      <c r="B42" s="12" t="s">
        <v>217</v>
      </c>
      <c r="C42" s="19"/>
      <c r="D42" s="19"/>
      <c r="E42" s="19"/>
      <c r="F42" s="19"/>
      <c r="G42" s="12"/>
      <c r="H42" s="12"/>
      <c r="I42" s="29">
        <v>43100.94</v>
      </c>
    </row>
    <row r="43" spans="1:20" s="25" customFormat="1" ht="93.75" x14ac:dyDescent="0.3">
      <c r="A43" s="26" t="s">
        <v>137</v>
      </c>
      <c r="B43" s="11" t="s">
        <v>219</v>
      </c>
      <c r="C43" s="18">
        <v>847</v>
      </c>
      <c r="D43" s="18" t="s">
        <v>125</v>
      </c>
      <c r="E43" s="18" t="s">
        <v>593</v>
      </c>
      <c r="F43" s="18">
        <v>500</v>
      </c>
      <c r="G43" s="11" t="s">
        <v>221</v>
      </c>
      <c r="H43" s="11"/>
      <c r="I43" s="27">
        <v>43100.94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1:20" s="25" customFormat="1" ht="93.75" x14ac:dyDescent="0.3">
      <c r="A44" s="26"/>
      <c r="B44" s="11"/>
      <c r="C44" s="18">
        <v>847</v>
      </c>
      <c r="D44" s="18" t="s">
        <v>125</v>
      </c>
      <c r="E44" s="18" t="s">
        <v>593</v>
      </c>
      <c r="F44" s="18">
        <v>500</v>
      </c>
      <c r="G44" s="11" t="s">
        <v>221</v>
      </c>
      <c r="H44" s="11" t="s">
        <v>111</v>
      </c>
      <c r="I44" s="27">
        <v>38018.132799999999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spans="1:20" s="25" customFormat="1" ht="93.75" x14ac:dyDescent="0.3">
      <c r="A45" s="26"/>
      <c r="B45" s="11"/>
      <c r="C45" s="18">
        <v>847</v>
      </c>
      <c r="D45" s="18" t="s">
        <v>125</v>
      </c>
      <c r="E45" s="18" t="s">
        <v>593</v>
      </c>
      <c r="F45" s="18">
        <v>500</v>
      </c>
      <c r="G45" s="11" t="s">
        <v>221</v>
      </c>
      <c r="H45" s="11" t="s">
        <v>222</v>
      </c>
      <c r="I45" s="27">
        <v>402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93.75" x14ac:dyDescent="0.3">
      <c r="A46" s="26"/>
      <c r="B46" s="11"/>
      <c r="C46" s="18">
        <v>847</v>
      </c>
      <c r="D46" s="18" t="s">
        <v>125</v>
      </c>
      <c r="E46" s="18" t="s">
        <v>593</v>
      </c>
      <c r="F46" s="18">
        <v>500</v>
      </c>
      <c r="G46" s="11" t="s">
        <v>221</v>
      </c>
      <c r="H46" s="11" t="s">
        <v>206</v>
      </c>
      <c r="I46" s="27">
        <v>4680.8072000000002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37.5" x14ac:dyDescent="0.3">
      <c r="A47" s="28" t="s">
        <v>594</v>
      </c>
      <c r="B47" s="12" t="s">
        <v>233</v>
      </c>
      <c r="C47" s="19"/>
      <c r="D47" s="19"/>
      <c r="E47" s="19"/>
      <c r="F47" s="19"/>
      <c r="G47" s="12"/>
      <c r="H47" s="12"/>
      <c r="I47" s="29">
        <v>11561.3</v>
      </c>
    </row>
    <row r="48" spans="1:20" s="25" customFormat="1" ht="93.75" x14ac:dyDescent="0.3">
      <c r="A48" s="26" t="s">
        <v>595</v>
      </c>
      <c r="B48" s="11" t="s">
        <v>238</v>
      </c>
      <c r="C48" s="18">
        <v>822</v>
      </c>
      <c r="D48" s="18" t="s">
        <v>239</v>
      </c>
      <c r="E48" s="18" t="s">
        <v>596</v>
      </c>
      <c r="F48" s="18">
        <v>500</v>
      </c>
      <c r="G48" s="11" t="s">
        <v>44</v>
      </c>
      <c r="H48" s="11"/>
      <c r="I48" s="27">
        <v>9170.9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93.75" x14ac:dyDescent="0.3">
      <c r="A49" s="26"/>
      <c r="B49" s="11"/>
      <c r="C49" s="18">
        <v>822</v>
      </c>
      <c r="D49" s="18" t="s">
        <v>239</v>
      </c>
      <c r="E49" s="18" t="s">
        <v>596</v>
      </c>
      <c r="F49" s="18">
        <v>500</v>
      </c>
      <c r="G49" s="11" t="s">
        <v>44</v>
      </c>
      <c r="H49" s="11" t="s">
        <v>111</v>
      </c>
      <c r="I49" s="27">
        <v>5563.2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5" customFormat="1" ht="93.75" x14ac:dyDescent="0.3">
      <c r="A50" s="26"/>
      <c r="B50" s="11"/>
      <c r="C50" s="18">
        <v>822</v>
      </c>
      <c r="D50" s="18" t="s">
        <v>239</v>
      </c>
      <c r="E50" s="18" t="s">
        <v>596</v>
      </c>
      <c r="F50" s="18">
        <v>500</v>
      </c>
      <c r="G50" s="11" t="s">
        <v>44</v>
      </c>
      <c r="H50" s="11" t="s">
        <v>241</v>
      </c>
      <c r="I50" s="27">
        <v>3471.6</v>
      </c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1:20" s="25" customFormat="1" ht="93.75" x14ac:dyDescent="0.3">
      <c r="A51" s="26"/>
      <c r="B51" s="11"/>
      <c r="C51" s="18">
        <v>822</v>
      </c>
      <c r="D51" s="18" t="s">
        <v>239</v>
      </c>
      <c r="E51" s="18" t="s">
        <v>596</v>
      </c>
      <c r="F51" s="18">
        <v>500</v>
      </c>
      <c r="G51" s="11" t="s">
        <v>44</v>
      </c>
      <c r="H51" s="11" t="s">
        <v>188</v>
      </c>
      <c r="I51" s="27">
        <v>136.1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131.25" x14ac:dyDescent="0.3">
      <c r="A52" s="26" t="s">
        <v>597</v>
      </c>
      <c r="B52" s="11" t="s">
        <v>598</v>
      </c>
      <c r="C52" s="18">
        <v>822</v>
      </c>
      <c r="D52" s="18" t="s">
        <v>26</v>
      </c>
      <c r="E52" s="18" t="s">
        <v>599</v>
      </c>
      <c r="F52" s="18">
        <v>400</v>
      </c>
      <c r="G52" s="11" t="s">
        <v>44</v>
      </c>
      <c r="H52" s="11"/>
      <c r="I52" s="27">
        <v>2390.4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56.25" x14ac:dyDescent="0.3">
      <c r="A53" s="28" t="s">
        <v>143</v>
      </c>
      <c r="B53" s="12" t="s">
        <v>420</v>
      </c>
      <c r="C53" s="19"/>
      <c r="D53" s="19"/>
      <c r="E53" s="19"/>
      <c r="F53" s="19"/>
      <c r="G53" s="12"/>
      <c r="H53" s="12"/>
      <c r="I53" s="29">
        <v>3476765.6081300001</v>
      </c>
    </row>
    <row r="54" spans="1:20" s="25" customFormat="1" ht="18.75" x14ac:dyDescent="0.3">
      <c r="A54" s="28" t="s">
        <v>144</v>
      </c>
      <c r="B54" s="12" t="s">
        <v>422</v>
      </c>
      <c r="C54" s="19"/>
      <c r="D54" s="19"/>
      <c r="E54" s="19"/>
      <c r="F54" s="19"/>
      <c r="G54" s="12"/>
      <c r="H54" s="12"/>
      <c r="I54" s="29">
        <v>3476765.6081300001</v>
      </c>
    </row>
    <row r="55" spans="1:20" s="25" customFormat="1" ht="93.75" x14ac:dyDescent="0.3">
      <c r="A55" s="26" t="s">
        <v>146</v>
      </c>
      <c r="B55" s="11" t="s">
        <v>424</v>
      </c>
      <c r="C55" s="18">
        <v>833</v>
      </c>
      <c r="D55" s="18" t="s">
        <v>425</v>
      </c>
      <c r="E55" s="18" t="s">
        <v>600</v>
      </c>
      <c r="F55" s="18">
        <v>400</v>
      </c>
      <c r="G55" s="11" t="s">
        <v>427</v>
      </c>
      <c r="H55" s="11"/>
      <c r="I55" s="27">
        <v>190617.69062000001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31.5" x14ac:dyDescent="0.25">
      <c r="A56" s="30"/>
      <c r="B56" s="20" t="s">
        <v>601</v>
      </c>
      <c r="C56" s="21"/>
      <c r="D56" s="21"/>
      <c r="E56" s="21"/>
      <c r="F56" s="21"/>
      <c r="G56" s="22"/>
      <c r="H56" s="22"/>
      <c r="I56" s="31">
        <v>456.66861999999998</v>
      </c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</row>
    <row r="57" spans="1:20" s="25" customFormat="1" ht="93.75" x14ac:dyDescent="0.3">
      <c r="A57" s="26" t="s">
        <v>149</v>
      </c>
      <c r="B57" s="11" t="s">
        <v>429</v>
      </c>
      <c r="C57" s="18">
        <v>833</v>
      </c>
      <c r="D57" s="18" t="s">
        <v>425</v>
      </c>
      <c r="E57" s="18" t="s">
        <v>600</v>
      </c>
      <c r="F57" s="18">
        <v>400</v>
      </c>
      <c r="G57" s="11" t="s">
        <v>427</v>
      </c>
      <c r="H57" s="11"/>
      <c r="I57" s="27">
        <v>1192370.236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31.5" x14ac:dyDescent="0.25">
      <c r="A58" s="30"/>
      <c r="B58" s="20" t="s">
        <v>601</v>
      </c>
      <c r="C58" s="21"/>
      <c r="D58" s="21"/>
      <c r="E58" s="21"/>
      <c r="F58" s="21"/>
      <c r="G58" s="22"/>
      <c r="H58" s="22"/>
      <c r="I58" s="31">
        <v>529576.74699999997</v>
      </c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</row>
    <row r="59" spans="1:20" s="25" customFormat="1" ht="93.75" x14ac:dyDescent="0.3">
      <c r="A59" s="26" t="s">
        <v>151</v>
      </c>
      <c r="B59" s="11" t="s">
        <v>431</v>
      </c>
      <c r="C59" s="18">
        <v>833</v>
      </c>
      <c r="D59" s="18" t="s">
        <v>425</v>
      </c>
      <c r="E59" s="18" t="s">
        <v>600</v>
      </c>
      <c r="F59" s="18">
        <v>400</v>
      </c>
      <c r="G59" s="11" t="s">
        <v>427</v>
      </c>
      <c r="H59" s="11"/>
      <c r="I59" s="27">
        <v>975685.24430000002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</row>
    <row r="60" spans="1:20" s="25" customFormat="1" ht="31.5" x14ac:dyDescent="0.25">
      <c r="A60" s="30"/>
      <c r="B60" s="20" t="s">
        <v>601</v>
      </c>
      <c r="C60" s="21"/>
      <c r="D60" s="21"/>
      <c r="E60" s="21"/>
      <c r="F60" s="21"/>
      <c r="G60" s="22"/>
      <c r="H60" s="22"/>
      <c r="I60" s="31">
        <v>148567.76430000001</v>
      </c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</row>
    <row r="61" spans="1:20" s="25" customFormat="1" ht="93.75" x14ac:dyDescent="0.3">
      <c r="A61" s="26" t="s">
        <v>155</v>
      </c>
      <c r="B61" s="11" t="s">
        <v>433</v>
      </c>
      <c r="C61" s="18">
        <v>833</v>
      </c>
      <c r="D61" s="18" t="s">
        <v>425</v>
      </c>
      <c r="E61" s="18" t="s">
        <v>600</v>
      </c>
      <c r="F61" s="18">
        <v>400</v>
      </c>
      <c r="G61" s="11" t="s">
        <v>427</v>
      </c>
      <c r="H61" s="11"/>
      <c r="I61" s="27">
        <v>247254.80799999999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31.5" x14ac:dyDescent="0.25">
      <c r="A62" s="30"/>
      <c r="B62" s="20" t="s">
        <v>601</v>
      </c>
      <c r="C62" s="21"/>
      <c r="D62" s="21"/>
      <c r="E62" s="21"/>
      <c r="F62" s="21"/>
      <c r="G62" s="22"/>
      <c r="H62" s="22"/>
      <c r="I62" s="31">
        <v>12968</v>
      </c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</row>
    <row r="63" spans="1:20" s="25" customFormat="1" ht="93.75" x14ac:dyDescent="0.3">
      <c r="A63" s="26" t="s">
        <v>158</v>
      </c>
      <c r="B63" s="11" t="s">
        <v>435</v>
      </c>
      <c r="C63" s="18">
        <v>833</v>
      </c>
      <c r="D63" s="18" t="s">
        <v>425</v>
      </c>
      <c r="E63" s="18" t="s">
        <v>600</v>
      </c>
      <c r="F63" s="18">
        <v>400</v>
      </c>
      <c r="G63" s="11" t="s">
        <v>427</v>
      </c>
      <c r="H63" s="11"/>
      <c r="I63" s="27">
        <v>427274.14620999998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31.5" x14ac:dyDescent="0.25">
      <c r="A64" s="30"/>
      <c r="B64" s="20" t="s">
        <v>601</v>
      </c>
      <c r="C64" s="21"/>
      <c r="D64" s="21"/>
      <c r="E64" s="21"/>
      <c r="F64" s="21"/>
      <c r="G64" s="22"/>
      <c r="H64" s="22"/>
      <c r="I64" s="31">
        <v>262252.31520999997</v>
      </c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</row>
    <row r="65" spans="1:20" s="25" customFormat="1" ht="93.75" x14ac:dyDescent="0.3">
      <c r="A65" s="26" t="s">
        <v>161</v>
      </c>
      <c r="B65" s="11" t="s">
        <v>437</v>
      </c>
      <c r="C65" s="18">
        <v>833</v>
      </c>
      <c r="D65" s="18" t="s">
        <v>425</v>
      </c>
      <c r="E65" s="18" t="s">
        <v>600</v>
      </c>
      <c r="F65" s="18">
        <v>400</v>
      </c>
      <c r="G65" s="11" t="s">
        <v>427</v>
      </c>
      <c r="H65" s="11"/>
      <c r="I65" s="27">
        <v>208954.535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93.75" x14ac:dyDescent="0.3">
      <c r="A66" s="26" t="s">
        <v>163</v>
      </c>
      <c r="B66" s="11" t="s">
        <v>439</v>
      </c>
      <c r="C66" s="18">
        <v>833</v>
      </c>
      <c r="D66" s="18" t="s">
        <v>425</v>
      </c>
      <c r="E66" s="18" t="s">
        <v>600</v>
      </c>
      <c r="F66" s="18">
        <v>400</v>
      </c>
      <c r="G66" s="11" t="s">
        <v>427</v>
      </c>
      <c r="H66" s="11"/>
      <c r="I66" s="27">
        <v>61063.105000000003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93.75" x14ac:dyDescent="0.3">
      <c r="A67" s="26" t="s">
        <v>166</v>
      </c>
      <c r="B67" s="11" t="s">
        <v>441</v>
      </c>
      <c r="C67" s="18">
        <v>833</v>
      </c>
      <c r="D67" s="18" t="s">
        <v>425</v>
      </c>
      <c r="E67" s="18" t="s">
        <v>600</v>
      </c>
      <c r="F67" s="18">
        <v>400</v>
      </c>
      <c r="G67" s="11" t="s">
        <v>427</v>
      </c>
      <c r="H67" s="11"/>
      <c r="I67" s="27">
        <v>134126.25599999999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93.75" x14ac:dyDescent="0.3">
      <c r="A68" s="26" t="s">
        <v>168</v>
      </c>
      <c r="B68" s="11" t="s">
        <v>443</v>
      </c>
      <c r="C68" s="18">
        <v>833</v>
      </c>
      <c r="D68" s="18" t="s">
        <v>425</v>
      </c>
      <c r="E68" s="18" t="s">
        <v>600</v>
      </c>
      <c r="F68" s="18">
        <v>400</v>
      </c>
      <c r="G68" s="11" t="s">
        <v>427</v>
      </c>
      <c r="H68" s="11"/>
      <c r="I68" s="27">
        <v>39419.587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75" x14ac:dyDescent="0.3">
      <c r="A69" s="28" t="s">
        <v>251</v>
      </c>
      <c r="B69" s="12" t="s">
        <v>500</v>
      </c>
      <c r="C69" s="19"/>
      <c r="D69" s="19"/>
      <c r="E69" s="19"/>
      <c r="F69" s="19"/>
      <c r="G69" s="12"/>
      <c r="H69" s="12"/>
      <c r="I69" s="29">
        <v>20251.8</v>
      </c>
    </row>
    <row r="70" spans="1:20" s="25" customFormat="1" ht="37.5" x14ac:dyDescent="0.3">
      <c r="A70" s="28" t="s">
        <v>253</v>
      </c>
      <c r="B70" s="12" t="s">
        <v>508</v>
      </c>
      <c r="C70" s="19"/>
      <c r="D70" s="19"/>
      <c r="E70" s="19"/>
      <c r="F70" s="19"/>
      <c r="G70" s="12"/>
      <c r="H70" s="12"/>
      <c r="I70" s="29">
        <v>20251.8</v>
      </c>
    </row>
    <row r="71" spans="1:20" s="25" customFormat="1" ht="131.25" x14ac:dyDescent="0.3">
      <c r="A71" s="26" t="s">
        <v>255</v>
      </c>
      <c r="B71" s="11" t="s">
        <v>510</v>
      </c>
      <c r="C71" s="18">
        <v>807</v>
      </c>
      <c r="D71" s="18" t="s">
        <v>125</v>
      </c>
      <c r="E71" s="18" t="s">
        <v>602</v>
      </c>
      <c r="F71" s="18">
        <v>300</v>
      </c>
      <c r="G71" s="11" t="s">
        <v>506</v>
      </c>
      <c r="H71" s="11"/>
      <c r="I71" s="27">
        <v>6075.54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131.25" x14ac:dyDescent="0.3">
      <c r="A72" s="26" t="s">
        <v>258</v>
      </c>
      <c r="B72" s="11" t="s">
        <v>513</v>
      </c>
      <c r="C72" s="18">
        <v>807</v>
      </c>
      <c r="D72" s="18" t="s">
        <v>125</v>
      </c>
      <c r="E72" s="18" t="s">
        <v>602</v>
      </c>
      <c r="F72" s="18">
        <v>300</v>
      </c>
      <c r="G72" s="11" t="s">
        <v>506</v>
      </c>
      <c r="H72" s="11"/>
      <c r="I72" s="27">
        <v>14176.26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18.75" x14ac:dyDescent="0.3">
      <c r="A73" s="28"/>
      <c r="B73" s="12" t="s">
        <v>603</v>
      </c>
      <c r="C73" s="19"/>
      <c r="D73" s="19"/>
      <c r="E73" s="19"/>
      <c r="F73" s="19"/>
      <c r="G73" s="12"/>
      <c r="H73" s="12"/>
      <c r="I73" s="29">
        <v>3857733.40485</v>
      </c>
    </row>
    <row r="74" spans="1:20" ht="19.5" x14ac:dyDescent="0.3">
      <c r="A74" s="9"/>
      <c r="B74" s="15" t="s">
        <v>14</v>
      </c>
      <c r="C74" s="9"/>
      <c r="D74" s="9"/>
      <c r="E74" s="9"/>
      <c r="F74" s="9"/>
      <c r="G74" s="10"/>
      <c r="H74" s="10"/>
      <c r="I74" s="33"/>
    </row>
    <row r="75" spans="1:20" s="25" customFormat="1" ht="37.5" x14ac:dyDescent="0.3">
      <c r="A75" s="28" t="s">
        <v>20</v>
      </c>
      <c r="B75" s="12" t="s">
        <v>33</v>
      </c>
      <c r="C75" s="19"/>
      <c r="D75" s="19"/>
      <c r="E75" s="19"/>
      <c r="F75" s="19"/>
      <c r="G75" s="12"/>
      <c r="H75" s="12"/>
      <c r="I75" s="29">
        <v>467802.31838000001</v>
      </c>
    </row>
    <row r="76" spans="1:20" s="25" customFormat="1" ht="37.5" x14ac:dyDescent="0.3">
      <c r="A76" s="28" t="s">
        <v>22</v>
      </c>
      <c r="B76" s="12" t="s">
        <v>34</v>
      </c>
      <c r="C76" s="19"/>
      <c r="D76" s="19"/>
      <c r="E76" s="19"/>
      <c r="F76" s="19"/>
      <c r="G76" s="12"/>
      <c r="H76" s="12"/>
      <c r="I76" s="29">
        <v>902.63699999999994</v>
      </c>
    </row>
    <row r="77" spans="1:20" s="25" customFormat="1" ht="56.25" x14ac:dyDescent="0.3">
      <c r="A77" s="26" t="s">
        <v>24</v>
      </c>
      <c r="B77" s="11" t="s">
        <v>35</v>
      </c>
      <c r="C77" s="18">
        <v>812</v>
      </c>
      <c r="D77" s="18" t="s">
        <v>36</v>
      </c>
      <c r="E77" s="18" t="s">
        <v>37</v>
      </c>
      <c r="F77" s="18">
        <v>400</v>
      </c>
      <c r="G77" s="11" t="s">
        <v>28</v>
      </c>
      <c r="H77" s="11"/>
      <c r="I77" s="27">
        <v>902.63699999999994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37.5" x14ac:dyDescent="0.3">
      <c r="A78" s="28" t="s">
        <v>38</v>
      </c>
      <c r="B78" s="12" t="s">
        <v>39</v>
      </c>
      <c r="C78" s="19"/>
      <c r="D78" s="19"/>
      <c r="E78" s="19"/>
      <c r="F78" s="19"/>
      <c r="G78" s="12"/>
      <c r="H78" s="12"/>
      <c r="I78" s="29">
        <v>112930.15011</v>
      </c>
    </row>
    <row r="79" spans="1:20" s="25" customFormat="1" ht="75" x14ac:dyDescent="0.3">
      <c r="A79" s="26" t="s">
        <v>40</v>
      </c>
      <c r="B79" s="11" t="s">
        <v>41</v>
      </c>
      <c r="C79" s="18">
        <v>814</v>
      </c>
      <c r="D79" s="18" t="s">
        <v>36</v>
      </c>
      <c r="E79" s="18" t="s">
        <v>42</v>
      </c>
      <c r="F79" s="18">
        <v>400</v>
      </c>
      <c r="G79" s="11" t="s">
        <v>43</v>
      </c>
      <c r="H79" s="11"/>
      <c r="I79" s="27">
        <v>2115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93.75" x14ac:dyDescent="0.3">
      <c r="A80" s="26"/>
      <c r="B80" s="11"/>
      <c r="C80" s="18">
        <v>822</v>
      </c>
      <c r="D80" s="18" t="s">
        <v>26</v>
      </c>
      <c r="E80" s="18" t="s">
        <v>42</v>
      </c>
      <c r="F80" s="18">
        <v>400</v>
      </c>
      <c r="G80" s="11" t="s">
        <v>44</v>
      </c>
      <c r="H80" s="11"/>
      <c r="I80" s="27">
        <v>110815.15011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37.5" x14ac:dyDescent="0.3">
      <c r="A81" s="28" t="s">
        <v>45</v>
      </c>
      <c r="B81" s="12" t="s">
        <v>46</v>
      </c>
      <c r="C81" s="19"/>
      <c r="D81" s="19"/>
      <c r="E81" s="19"/>
      <c r="F81" s="19"/>
      <c r="G81" s="12"/>
      <c r="H81" s="12"/>
      <c r="I81" s="29">
        <v>353969.53126999998</v>
      </c>
    </row>
    <row r="82" spans="1:20" s="25" customFormat="1" ht="56.25" x14ac:dyDescent="0.3">
      <c r="A82" s="26" t="s">
        <v>47</v>
      </c>
      <c r="B82" s="11" t="s">
        <v>48</v>
      </c>
      <c r="C82" s="18">
        <v>812</v>
      </c>
      <c r="D82" s="18" t="s">
        <v>36</v>
      </c>
      <c r="E82" s="18" t="s">
        <v>49</v>
      </c>
      <c r="F82" s="18">
        <v>400</v>
      </c>
      <c r="G82" s="11" t="s">
        <v>28</v>
      </c>
      <c r="H82" s="11"/>
      <c r="I82" s="27">
        <v>361.42448999999999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75" x14ac:dyDescent="0.3">
      <c r="A83" s="26" t="s">
        <v>50</v>
      </c>
      <c r="B83" s="11" t="s">
        <v>51</v>
      </c>
      <c r="C83" s="18">
        <v>812</v>
      </c>
      <c r="D83" s="18" t="s">
        <v>36</v>
      </c>
      <c r="E83" s="18" t="s">
        <v>49</v>
      </c>
      <c r="F83" s="18">
        <v>400</v>
      </c>
      <c r="G83" s="11" t="s">
        <v>28</v>
      </c>
      <c r="H83" s="11"/>
      <c r="I83" s="27">
        <v>13804.607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56.25" x14ac:dyDescent="0.3">
      <c r="A84" s="26" t="s">
        <v>52</v>
      </c>
      <c r="B84" s="11" t="s">
        <v>53</v>
      </c>
      <c r="C84" s="18">
        <v>814</v>
      </c>
      <c r="D84" s="18" t="s">
        <v>36</v>
      </c>
      <c r="E84" s="18" t="s">
        <v>49</v>
      </c>
      <c r="F84" s="18">
        <v>400</v>
      </c>
      <c r="G84" s="11" t="s">
        <v>43</v>
      </c>
      <c r="H84" s="11"/>
      <c r="I84" s="27">
        <v>627.95500000000004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56.25" x14ac:dyDescent="0.3">
      <c r="A85" s="26" t="s">
        <v>54</v>
      </c>
      <c r="B85" s="11" t="s">
        <v>55</v>
      </c>
      <c r="C85" s="18">
        <v>814</v>
      </c>
      <c r="D85" s="18" t="s">
        <v>36</v>
      </c>
      <c r="E85" s="18" t="s">
        <v>49</v>
      </c>
      <c r="F85" s="18">
        <v>400</v>
      </c>
      <c r="G85" s="11" t="s">
        <v>43</v>
      </c>
      <c r="H85" s="11"/>
      <c r="I85" s="27">
        <v>1296.3599999999999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75" x14ac:dyDescent="0.3">
      <c r="A86" s="26" t="s">
        <v>56</v>
      </c>
      <c r="B86" s="11" t="s">
        <v>57</v>
      </c>
      <c r="C86" s="18">
        <v>814</v>
      </c>
      <c r="D86" s="18" t="s">
        <v>58</v>
      </c>
      <c r="E86" s="18" t="s">
        <v>49</v>
      </c>
      <c r="F86" s="18">
        <v>400</v>
      </c>
      <c r="G86" s="11" t="s">
        <v>43</v>
      </c>
      <c r="H86" s="11"/>
      <c r="I86" s="27">
        <v>36885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75" x14ac:dyDescent="0.3">
      <c r="A87" s="26" t="s">
        <v>59</v>
      </c>
      <c r="B87" s="11" t="s">
        <v>60</v>
      </c>
      <c r="C87" s="18">
        <v>814</v>
      </c>
      <c r="D87" s="18" t="s">
        <v>58</v>
      </c>
      <c r="E87" s="18" t="s">
        <v>49</v>
      </c>
      <c r="F87" s="18">
        <v>400</v>
      </c>
      <c r="G87" s="11" t="s">
        <v>43</v>
      </c>
      <c r="H87" s="11"/>
      <c r="I87" s="27">
        <v>920.14577999999995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75" x14ac:dyDescent="0.3">
      <c r="A88" s="26" t="s">
        <v>61</v>
      </c>
      <c r="B88" s="11" t="s">
        <v>62</v>
      </c>
      <c r="C88" s="18">
        <v>814</v>
      </c>
      <c r="D88" s="18" t="s">
        <v>58</v>
      </c>
      <c r="E88" s="18" t="s">
        <v>49</v>
      </c>
      <c r="F88" s="18">
        <v>400</v>
      </c>
      <c r="G88" s="11" t="s">
        <v>43</v>
      </c>
      <c r="H88" s="11"/>
      <c r="I88" s="27">
        <v>280.81844999999998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56.25" x14ac:dyDescent="0.3">
      <c r="A89" s="26" t="s">
        <v>63</v>
      </c>
      <c r="B89" s="11" t="s">
        <v>64</v>
      </c>
      <c r="C89" s="18">
        <v>814</v>
      </c>
      <c r="D89" s="18" t="s">
        <v>58</v>
      </c>
      <c r="E89" s="18" t="s">
        <v>49</v>
      </c>
      <c r="F89" s="18">
        <v>400</v>
      </c>
      <c r="G89" s="11" t="s">
        <v>43</v>
      </c>
      <c r="H89" s="11"/>
      <c r="I89" s="27">
        <v>7200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56.25" x14ac:dyDescent="0.3">
      <c r="A90" s="26" t="s">
        <v>65</v>
      </c>
      <c r="B90" s="11" t="s">
        <v>66</v>
      </c>
      <c r="C90" s="18">
        <v>814</v>
      </c>
      <c r="D90" s="18" t="s">
        <v>58</v>
      </c>
      <c r="E90" s="18" t="s">
        <v>49</v>
      </c>
      <c r="F90" s="18">
        <v>400</v>
      </c>
      <c r="G90" s="11" t="s">
        <v>43</v>
      </c>
      <c r="H90" s="11"/>
      <c r="I90" s="27">
        <v>863.72055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56.25" x14ac:dyDescent="0.3">
      <c r="A91" s="26" t="s">
        <v>67</v>
      </c>
      <c r="B91" s="11" t="s">
        <v>68</v>
      </c>
      <c r="C91" s="18">
        <v>814</v>
      </c>
      <c r="D91" s="18" t="s">
        <v>69</v>
      </c>
      <c r="E91" s="18" t="s">
        <v>49</v>
      </c>
      <c r="F91" s="18">
        <v>400</v>
      </c>
      <c r="G91" s="11" t="s">
        <v>43</v>
      </c>
      <c r="H91" s="11"/>
      <c r="I91" s="27">
        <v>42000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56.25" x14ac:dyDescent="0.3">
      <c r="A92" s="26" t="s">
        <v>70</v>
      </c>
      <c r="B92" s="11" t="s">
        <v>71</v>
      </c>
      <c r="C92" s="18">
        <v>814</v>
      </c>
      <c r="D92" s="18" t="s">
        <v>69</v>
      </c>
      <c r="E92" s="18" t="s">
        <v>49</v>
      </c>
      <c r="F92" s="18">
        <v>400</v>
      </c>
      <c r="G92" s="11" t="s">
        <v>43</v>
      </c>
      <c r="H92" s="11"/>
      <c r="I92" s="27">
        <v>4000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56.25" x14ac:dyDescent="0.3">
      <c r="A93" s="26" t="s">
        <v>72</v>
      </c>
      <c r="B93" s="11" t="s">
        <v>73</v>
      </c>
      <c r="C93" s="18">
        <v>814</v>
      </c>
      <c r="D93" s="18" t="s">
        <v>69</v>
      </c>
      <c r="E93" s="18" t="s">
        <v>49</v>
      </c>
      <c r="F93" s="18">
        <v>400</v>
      </c>
      <c r="G93" s="11" t="s">
        <v>43</v>
      </c>
      <c r="H93" s="11"/>
      <c r="I93" s="27">
        <v>2500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75" x14ac:dyDescent="0.3">
      <c r="A94" s="26" t="s">
        <v>74</v>
      </c>
      <c r="B94" s="11" t="s">
        <v>75</v>
      </c>
      <c r="C94" s="18">
        <v>814</v>
      </c>
      <c r="D94" s="18" t="s">
        <v>69</v>
      </c>
      <c r="E94" s="18" t="s">
        <v>49</v>
      </c>
      <c r="F94" s="18">
        <v>400</v>
      </c>
      <c r="G94" s="11" t="s">
        <v>43</v>
      </c>
      <c r="H94" s="11"/>
      <c r="I94" s="27">
        <v>99.5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56.25" x14ac:dyDescent="0.3">
      <c r="A95" s="26" t="s">
        <v>76</v>
      </c>
      <c r="B95" s="11" t="s">
        <v>77</v>
      </c>
      <c r="C95" s="18">
        <v>814</v>
      </c>
      <c r="D95" s="18" t="s">
        <v>69</v>
      </c>
      <c r="E95" s="18" t="s">
        <v>49</v>
      </c>
      <c r="F95" s="18">
        <v>400</v>
      </c>
      <c r="G95" s="11" t="s">
        <v>43</v>
      </c>
      <c r="H95" s="11"/>
      <c r="I95" s="27">
        <v>3630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56.25" x14ac:dyDescent="0.3">
      <c r="A96" s="26" t="s">
        <v>78</v>
      </c>
      <c r="B96" s="11" t="s">
        <v>79</v>
      </c>
      <c r="C96" s="18">
        <v>814</v>
      </c>
      <c r="D96" s="18" t="s">
        <v>69</v>
      </c>
      <c r="E96" s="18" t="s">
        <v>49</v>
      </c>
      <c r="F96" s="18">
        <v>400</v>
      </c>
      <c r="G96" s="11" t="s">
        <v>43</v>
      </c>
      <c r="H96" s="11"/>
      <c r="I96" s="27">
        <v>217500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56.25" x14ac:dyDescent="0.3">
      <c r="A97" s="26" t="s">
        <v>80</v>
      </c>
      <c r="B97" s="11" t="s">
        <v>81</v>
      </c>
      <c r="C97" s="18">
        <v>814</v>
      </c>
      <c r="D97" s="18" t="s">
        <v>69</v>
      </c>
      <c r="E97" s="18" t="s">
        <v>49</v>
      </c>
      <c r="F97" s="18">
        <v>400</v>
      </c>
      <c r="G97" s="11" t="s">
        <v>43</v>
      </c>
      <c r="H97" s="11"/>
      <c r="I97" s="27">
        <v>22000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56.25" x14ac:dyDescent="0.3">
      <c r="A98" s="28" t="s">
        <v>82</v>
      </c>
      <c r="B98" s="12" t="s">
        <v>83</v>
      </c>
      <c r="C98" s="19"/>
      <c r="D98" s="19"/>
      <c r="E98" s="19"/>
      <c r="F98" s="19"/>
      <c r="G98" s="12"/>
      <c r="H98" s="12"/>
      <c r="I98" s="29">
        <v>309024.37581</v>
      </c>
    </row>
    <row r="99" spans="1:20" s="25" customFormat="1" ht="56.25" x14ac:dyDescent="0.3">
      <c r="A99" s="28" t="s">
        <v>84</v>
      </c>
      <c r="B99" s="12" t="s">
        <v>85</v>
      </c>
      <c r="C99" s="19"/>
      <c r="D99" s="19"/>
      <c r="E99" s="19"/>
      <c r="F99" s="19"/>
      <c r="G99" s="12"/>
      <c r="H99" s="12"/>
      <c r="I99" s="29">
        <v>309024.37581</v>
      </c>
    </row>
    <row r="100" spans="1:20" s="25" customFormat="1" ht="56.25" x14ac:dyDescent="0.3">
      <c r="A100" s="26" t="s">
        <v>86</v>
      </c>
      <c r="B100" s="11" t="s">
        <v>87</v>
      </c>
      <c r="C100" s="18">
        <v>812</v>
      </c>
      <c r="D100" s="18" t="s">
        <v>88</v>
      </c>
      <c r="E100" s="18" t="s">
        <v>89</v>
      </c>
      <c r="F100" s="18">
        <v>400</v>
      </c>
      <c r="G100" s="11" t="s">
        <v>28</v>
      </c>
      <c r="H100" s="11"/>
      <c r="I100" s="27">
        <v>19667.422159999998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56.25" x14ac:dyDescent="0.3">
      <c r="A101" s="26" t="s">
        <v>90</v>
      </c>
      <c r="B101" s="11" t="s">
        <v>91</v>
      </c>
      <c r="C101" s="18">
        <v>812</v>
      </c>
      <c r="D101" s="18" t="s">
        <v>88</v>
      </c>
      <c r="E101" s="18" t="s">
        <v>89</v>
      </c>
      <c r="F101" s="18">
        <v>400</v>
      </c>
      <c r="G101" s="11" t="s">
        <v>28</v>
      </c>
      <c r="H101" s="11"/>
      <c r="I101" s="27">
        <v>79999.9997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56.25" x14ac:dyDescent="0.3">
      <c r="A102" s="26" t="s">
        <v>92</v>
      </c>
      <c r="B102" s="11" t="s">
        <v>93</v>
      </c>
      <c r="C102" s="18">
        <v>812</v>
      </c>
      <c r="D102" s="18" t="s">
        <v>88</v>
      </c>
      <c r="E102" s="18" t="s">
        <v>89</v>
      </c>
      <c r="F102" s="18">
        <v>400</v>
      </c>
      <c r="G102" s="11" t="s">
        <v>28</v>
      </c>
      <c r="H102" s="11"/>
      <c r="I102" s="27">
        <v>19164.25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56.25" x14ac:dyDescent="0.3">
      <c r="A103" s="26" t="s">
        <v>94</v>
      </c>
      <c r="B103" s="11" t="s">
        <v>95</v>
      </c>
      <c r="C103" s="18">
        <v>812</v>
      </c>
      <c r="D103" s="18" t="s">
        <v>88</v>
      </c>
      <c r="E103" s="18" t="s">
        <v>89</v>
      </c>
      <c r="F103" s="18">
        <v>400</v>
      </c>
      <c r="G103" s="11" t="s">
        <v>28</v>
      </c>
      <c r="H103" s="11"/>
      <c r="I103" s="27">
        <v>34.349080000000001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56.25" x14ac:dyDescent="0.3">
      <c r="A104" s="26" t="s">
        <v>96</v>
      </c>
      <c r="B104" s="11" t="s">
        <v>97</v>
      </c>
      <c r="C104" s="18">
        <v>812</v>
      </c>
      <c r="D104" s="18" t="s">
        <v>88</v>
      </c>
      <c r="E104" s="18" t="s">
        <v>89</v>
      </c>
      <c r="F104" s="18">
        <v>400</v>
      </c>
      <c r="G104" s="11" t="s">
        <v>28</v>
      </c>
      <c r="H104" s="11"/>
      <c r="I104" s="27">
        <v>14195.825000000001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56.25" x14ac:dyDescent="0.3">
      <c r="A105" s="26" t="s">
        <v>98</v>
      </c>
      <c r="B105" s="11" t="s">
        <v>607</v>
      </c>
      <c r="C105" s="18">
        <v>812</v>
      </c>
      <c r="D105" s="18" t="s">
        <v>99</v>
      </c>
      <c r="E105" s="18" t="s">
        <v>89</v>
      </c>
      <c r="F105" s="18">
        <v>400</v>
      </c>
      <c r="G105" s="11" t="s">
        <v>28</v>
      </c>
      <c r="H105" s="11"/>
      <c r="I105" s="27">
        <v>79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56.25" x14ac:dyDescent="0.3">
      <c r="A106" s="26" t="s">
        <v>100</v>
      </c>
      <c r="B106" s="11" t="s">
        <v>101</v>
      </c>
      <c r="C106" s="18">
        <v>812</v>
      </c>
      <c r="D106" s="18" t="s">
        <v>99</v>
      </c>
      <c r="E106" s="18" t="s">
        <v>89</v>
      </c>
      <c r="F106" s="18">
        <v>400</v>
      </c>
      <c r="G106" s="11" t="s">
        <v>28</v>
      </c>
      <c r="H106" s="11"/>
      <c r="I106" s="27">
        <v>46492.005449999997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56.25" x14ac:dyDescent="0.3">
      <c r="A107" s="26" t="s">
        <v>102</v>
      </c>
      <c r="B107" s="11" t="s">
        <v>103</v>
      </c>
      <c r="C107" s="18">
        <v>812</v>
      </c>
      <c r="D107" s="18" t="s">
        <v>104</v>
      </c>
      <c r="E107" s="18" t="s">
        <v>89</v>
      </c>
      <c r="F107" s="18">
        <v>400</v>
      </c>
      <c r="G107" s="11" t="s">
        <v>28</v>
      </c>
      <c r="H107" s="11"/>
      <c r="I107" s="27">
        <v>21364.262999999999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56.25" x14ac:dyDescent="0.3">
      <c r="A108" s="26" t="s">
        <v>105</v>
      </c>
      <c r="B108" s="11" t="s">
        <v>106</v>
      </c>
      <c r="C108" s="18">
        <v>812</v>
      </c>
      <c r="D108" s="18" t="s">
        <v>104</v>
      </c>
      <c r="E108" s="18" t="s">
        <v>89</v>
      </c>
      <c r="F108" s="18">
        <v>400</v>
      </c>
      <c r="G108" s="11" t="s">
        <v>28</v>
      </c>
      <c r="H108" s="11"/>
      <c r="I108" s="27">
        <v>8.9407899999999998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56.25" x14ac:dyDescent="0.3">
      <c r="A109" s="26" t="s">
        <v>107</v>
      </c>
      <c r="B109" s="11" t="s">
        <v>608</v>
      </c>
      <c r="C109" s="18">
        <v>812</v>
      </c>
      <c r="D109" s="18" t="s">
        <v>104</v>
      </c>
      <c r="E109" s="18" t="s">
        <v>89</v>
      </c>
      <c r="F109" s="18">
        <v>400</v>
      </c>
      <c r="G109" s="11" t="s">
        <v>28</v>
      </c>
      <c r="H109" s="11"/>
      <c r="I109" s="27">
        <v>3000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56.25" x14ac:dyDescent="0.3">
      <c r="A110" s="26" t="s">
        <v>108</v>
      </c>
      <c r="B110" s="11" t="s">
        <v>109</v>
      </c>
      <c r="C110" s="18">
        <v>812</v>
      </c>
      <c r="D110" s="18" t="s">
        <v>88</v>
      </c>
      <c r="E110" s="18" t="s">
        <v>110</v>
      </c>
      <c r="F110" s="18">
        <v>500</v>
      </c>
      <c r="G110" s="11" t="s">
        <v>28</v>
      </c>
      <c r="H110" s="11" t="s">
        <v>111</v>
      </c>
      <c r="I110" s="27">
        <v>61179.108829999997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56.25" x14ac:dyDescent="0.3">
      <c r="A111" s="26" t="s">
        <v>112</v>
      </c>
      <c r="B111" s="11" t="s">
        <v>113</v>
      </c>
      <c r="C111" s="18">
        <v>812</v>
      </c>
      <c r="D111" s="18" t="s">
        <v>99</v>
      </c>
      <c r="E111" s="18" t="s">
        <v>110</v>
      </c>
      <c r="F111" s="18">
        <v>500</v>
      </c>
      <c r="G111" s="11" t="s">
        <v>28</v>
      </c>
      <c r="H111" s="11" t="s">
        <v>111</v>
      </c>
      <c r="I111" s="27">
        <v>7731.3572999999997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56.25" x14ac:dyDescent="0.3">
      <c r="A112" s="26" t="s">
        <v>114</v>
      </c>
      <c r="B112" s="11" t="s">
        <v>115</v>
      </c>
      <c r="C112" s="18">
        <v>812</v>
      </c>
      <c r="D112" s="18" t="s">
        <v>99</v>
      </c>
      <c r="E112" s="18" t="s">
        <v>110</v>
      </c>
      <c r="F112" s="18">
        <v>500</v>
      </c>
      <c r="G112" s="11" t="s">
        <v>28</v>
      </c>
      <c r="H112" s="11" t="s">
        <v>111</v>
      </c>
      <c r="I112" s="27">
        <v>20592.077399999998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56.25" x14ac:dyDescent="0.3">
      <c r="A113" s="26" t="s">
        <v>116</v>
      </c>
      <c r="B113" s="11" t="s">
        <v>117</v>
      </c>
      <c r="C113" s="18">
        <v>812</v>
      </c>
      <c r="D113" s="18" t="s">
        <v>104</v>
      </c>
      <c r="E113" s="18" t="s">
        <v>118</v>
      </c>
      <c r="F113" s="18">
        <v>400</v>
      </c>
      <c r="G113" s="11" t="s">
        <v>28</v>
      </c>
      <c r="H113" s="11"/>
      <c r="I113" s="27">
        <v>15515.777099999999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8" t="s">
        <v>119</v>
      </c>
      <c r="B114" s="12" t="s">
        <v>120</v>
      </c>
      <c r="C114" s="19"/>
      <c r="D114" s="19"/>
      <c r="E114" s="19"/>
      <c r="F114" s="19"/>
      <c r="G114" s="12"/>
      <c r="H114" s="12"/>
      <c r="I114" s="29">
        <v>144371.90903000001</v>
      </c>
    </row>
    <row r="115" spans="1:20" s="25" customFormat="1" ht="37.5" x14ac:dyDescent="0.3">
      <c r="A115" s="28" t="s">
        <v>121</v>
      </c>
      <c r="B115" s="12" t="s">
        <v>122</v>
      </c>
      <c r="C115" s="19"/>
      <c r="D115" s="19"/>
      <c r="E115" s="19"/>
      <c r="F115" s="19"/>
      <c r="G115" s="12"/>
      <c r="H115" s="12"/>
      <c r="I115" s="29">
        <v>142530.99054999999</v>
      </c>
    </row>
    <row r="116" spans="1:20" s="25" customFormat="1" ht="93.75" x14ac:dyDescent="0.3">
      <c r="A116" s="26" t="s">
        <v>123</v>
      </c>
      <c r="B116" s="11" t="s">
        <v>124</v>
      </c>
      <c r="C116" s="18">
        <v>815</v>
      </c>
      <c r="D116" s="18" t="s">
        <v>125</v>
      </c>
      <c r="E116" s="18" t="s">
        <v>126</v>
      </c>
      <c r="F116" s="18">
        <v>300</v>
      </c>
      <c r="G116" s="11" t="s">
        <v>127</v>
      </c>
      <c r="H116" s="11"/>
      <c r="I116" s="27">
        <v>842.72400000000005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187.5" x14ac:dyDescent="0.3">
      <c r="A117" s="26" t="s">
        <v>128</v>
      </c>
      <c r="B117" s="11" t="s">
        <v>129</v>
      </c>
      <c r="C117" s="18">
        <v>810</v>
      </c>
      <c r="D117" s="18" t="s">
        <v>125</v>
      </c>
      <c r="E117" s="18" t="s">
        <v>130</v>
      </c>
      <c r="F117" s="18">
        <v>300</v>
      </c>
      <c r="G117" s="11" t="s">
        <v>131</v>
      </c>
      <c r="H117" s="11"/>
      <c r="I117" s="27">
        <v>99959.039600000004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112.5" x14ac:dyDescent="0.3">
      <c r="A118" s="26" t="s">
        <v>132</v>
      </c>
      <c r="B118" s="11" t="s">
        <v>133</v>
      </c>
      <c r="C118" s="18">
        <v>810</v>
      </c>
      <c r="D118" s="18" t="s">
        <v>125</v>
      </c>
      <c r="E118" s="18" t="s">
        <v>134</v>
      </c>
      <c r="F118" s="18">
        <v>300</v>
      </c>
      <c r="G118" s="11" t="s">
        <v>131</v>
      </c>
      <c r="H118" s="11"/>
      <c r="I118" s="27">
        <v>41729.226949999997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37.5" x14ac:dyDescent="0.3">
      <c r="A119" s="28" t="s">
        <v>135</v>
      </c>
      <c r="B119" s="12" t="s">
        <v>136</v>
      </c>
      <c r="C119" s="19"/>
      <c r="D119" s="19"/>
      <c r="E119" s="19"/>
      <c r="F119" s="19"/>
      <c r="G119" s="12"/>
      <c r="H119" s="12"/>
      <c r="I119" s="29">
        <v>1840.91848</v>
      </c>
    </row>
    <row r="120" spans="1:20" s="25" customFormat="1" ht="56.25" x14ac:dyDescent="0.3">
      <c r="A120" s="26" t="s">
        <v>137</v>
      </c>
      <c r="B120" s="11" t="s">
        <v>138</v>
      </c>
      <c r="C120" s="18">
        <v>812</v>
      </c>
      <c r="D120" s="18" t="s">
        <v>139</v>
      </c>
      <c r="E120" s="18" t="s">
        <v>140</v>
      </c>
      <c r="F120" s="18">
        <v>400</v>
      </c>
      <c r="G120" s="11" t="s">
        <v>28</v>
      </c>
      <c r="H120" s="11"/>
      <c r="I120" s="27">
        <v>91.019099999999995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56.25" x14ac:dyDescent="0.3">
      <c r="A121" s="26" t="s">
        <v>141</v>
      </c>
      <c r="B121" s="11" t="s">
        <v>142</v>
      </c>
      <c r="C121" s="18">
        <v>812</v>
      </c>
      <c r="D121" s="18" t="s">
        <v>139</v>
      </c>
      <c r="E121" s="18" t="s">
        <v>140</v>
      </c>
      <c r="F121" s="18">
        <v>400</v>
      </c>
      <c r="G121" s="11" t="s">
        <v>28</v>
      </c>
      <c r="H121" s="11"/>
      <c r="I121" s="27">
        <v>1749.8993800000001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56.25" x14ac:dyDescent="0.3">
      <c r="A122" s="28" t="s">
        <v>143</v>
      </c>
      <c r="B122" s="12" t="s">
        <v>21</v>
      </c>
      <c r="C122" s="19"/>
      <c r="D122" s="19"/>
      <c r="E122" s="19"/>
      <c r="F122" s="19"/>
      <c r="G122" s="12"/>
      <c r="H122" s="12"/>
      <c r="I122" s="29">
        <v>1771657.04642</v>
      </c>
    </row>
    <row r="123" spans="1:20" s="25" customFormat="1" ht="37.5" x14ac:dyDescent="0.3">
      <c r="A123" s="28" t="s">
        <v>144</v>
      </c>
      <c r="B123" s="12" t="s">
        <v>145</v>
      </c>
      <c r="C123" s="19"/>
      <c r="D123" s="19"/>
      <c r="E123" s="19"/>
      <c r="F123" s="19"/>
      <c r="G123" s="12"/>
      <c r="H123" s="12"/>
      <c r="I123" s="29">
        <v>155176.11856</v>
      </c>
    </row>
    <row r="124" spans="1:20" s="25" customFormat="1" ht="56.25" x14ac:dyDescent="0.3">
      <c r="A124" s="26" t="s">
        <v>146</v>
      </c>
      <c r="B124" s="11" t="s">
        <v>147</v>
      </c>
      <c r="C124" s="18">
        <v>812</v>
      </c>
      <c r="D124" s="18" t="s">
        <v>26</v>
      </c>
      <c r="E124" s="18" t="s">
        <v>148</v>
      </c>
      <c r="F124" s="18">
        <v>400</v>
      </c>
      <c r="G124" s="11" t="s">
        <v>28</v>
      </c>
      <c r="H124" s="11"/>
      <c r="I124" s="27">
        <v>5584.6040000000003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56.25" x14ac:dyDescent="0.3">
      <c r="A125" s="26" t="s">
        <v>149</v>
      </c>
      <c r="B125" s="11" t="s">
        <v>150</v>
      </c>
      <c r="C125" s="18">
        <v>812</v>
      </c>
      <c r="D125" s="18" t="s">
        <v>26</v>
      </c>
      <c r="E125" s="18" t="s">
        <v>148</v>
      </c>
      <c r="F125" s="18">
        <v>400</v>
      </c>
      <c r="G125" s="11" t="s">
        <v>28</v>
      </c>
      <c r="H125" s="11"/>
      <c r="I125" s="27">
        <v>3100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93.75" x14ac:dyDescent="0.3">
      <c r="A126" s="26" t="s">
        <v>151</v>
      </c>
      <c r="B126" s="11" t="s">
        <v>152</v>
      </c>
      <c r="C126" s="18">
        <v>812</v>
      </c>
      <c r="D126" s="18" t="s">
        <v>26</v>
      </c>
      <c r="E126" s="18" t="s">
        <v>153</v>
      </c>
      <c r="F126" s="18">
        <v>500</v>
      </c>
      <c r="G126" s="11" t="s">
        <v>28</v>
      </c>
      <c r="H126" s="11" t="s">
        <v>154</v>
      </c>
      <c r="I126" s="27">
        <v>9917.0652200000004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56.25" x14ac:dyDescent="0.3">
      <c r="A127" s="26" t="s">
        <v>155</v>
      </c>
      <c r="B127" s="11" t="s">
        <v>156</v>
      </c>
      <c r="C127" s="18">
        <v>812</v>
      </c>
      <c r="D127" s="18" t="s">
        <v>26</v>
      </c>
      <c r="E127" s="18" t="s">
        <v>153</v>
      </c>
      <c r="F127" s="18">
        <v>500</v>
      </c>
      <c r="G127" s="11" t="s">
        <v>28</v>
      </c>
      <c r="H127" s="11" t="s">
        <v>157</v>
      </c>
      <c r="I127" s="27">
        <v>49958.902650000004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56.25" x14ac:dyDescent="0.3">
      <c r="A128" s="26" t="s">
        <v>158</v>
      </c>
      <c r="B128" s="11" t="s">
        <v>159</v>
      </c>
      <c r="C128" s="18">
        <v>812</v>
      </c>
      <c r="D128" s="18" t="s">
        <v>160</v>
      </c>
      <c r="E128" s="18" t="s">
        <v>153</v>
      </c>
      <c r="F128" s="18">
        <v>500</v>
      </c>
      <c r="G128" s="11" t="s">
        <v>28</v>
      </c>
      <c r="H128" s="11" t="s">
        <v>111</v>
      </c>
      <c r="I128" s="27">
        <v>47523.731189999999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56.25" x14ac:dyDescent="0.3">
      <c r="A129" s="26" t="s">
        <v>161</v>
      </c>
      <c r="B129" s="11" t="s">
        <v>162</v>
      </c>
      <c r="C129" s="18">
        <v>812</v>
      </c>
      <c r="D129" s="18" t="s">
        <v>160</v>
      </c>
      <c r="E129" s="18" t="s">
        <v>153</v>
      </c>
      <c r="F129" s="18">
        <v>500</v>
      </c>
      <c r="G129" s="11" t="s">
        <v>28</v>
      </c>
      <c r="H129" s="11" t="s">
        <v>111</v>
      </c>
      <c r="I129" s="27">
        <v>1745.395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56.25" x14ac:dyDescent="0.3">
      <c r="A130" s="26" t="s">
        <v>163</v>
      </c>
      <c r="B130" s="11" t="s">
        <v>164</v>
      </c>
      <c r="C130" s="18">
        <v>812</v>
      </c>
      <c r="D130" s="18" t="s">
        <v>160</v>
      </c>
      <c r="E130" s="18" t="s">
        <v>165</v>
      </c>
      <c r="F130" s="18">
        <v>400</v>
      </c>
      <c r="G130" s="11" t="s">
        <v>28</v>
      </c>
      <c r="H130" s="11"/>
      <c r="I130" s="27">
        <v>16659.052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56.25" x14ac:dyDescent="0.3">
      <c r="A131" s="26" t="s">
        <v>166</v>
      </c>
      <c r="B131" s="11" t="s">
        <v>167</v>
      </c>
      <c r="C131" s="18">
        <v>812</v>
      </c>
      <c r="D131" s="18" t="s">
        <v>160</v>
      </c>
      <c r="E131" s="18" t="s">
        <v>165</v>
      </c>
      <c r="F131" s="18">
        <v>400</v>
      </c>
      <c r="G131" s="11" t="s">
        <v>28</v>
      </c>
      <c r="H131" s="11"/>
      <c r="I131" s="27">
        <v>18436.824499999999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75" x14ac:dyDescent="0.3">
      <c r="A132" s="26" t="s">
        <v>168</v>
      </c>
      <c r="B132" s="11" t="s">
        <v>169</v>
      </c>
      <c r="C132" s="18">
        <v>812</v>
      </c>
      <c r="D132" s="18" t="s">
        <v>26</v>
      </c>
      <c r="E132" s="18" t="s">
        <v>170</v>
      </c>
      <c r="F132" s="18">
        <v>500</v>
      </c>
      <c r="G132" s="11" t="s">
        <v>28</v>
      </c>
      <c r="H132" s="11" t="s">
        <v>171</v>
      </c>
      <c r="I132" s="27">
        <v>2250.5439999999999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56.25" x14ac:dyDescent="0.3">
      <c r="A133" s="28" t="s">
        <v>172</v>
      </c>
      <c r="B133" s="12" t="s">
        <v>173</v>
      </c>
      <c r="C133" s="19"/>
      <c r="D133" s="19"/>
      <c r="E133" s="19"/>
      <c r="F133" s="19"/>
      <c r="G133" s="12"/>
      <c r="H133" s="12"/>
      <c r="I133" s="29">
        <v>489939.60238</v>
      </c>
    </row>
    <row r="134" spans="1:20" s="25" customFormat="1" ht="56.25" x14ac:dyDescent="0.3">
      <c r="A134" s="26" t="s">
        <v>174</v>
      </c>
      <c r="B134" s="11" t="s">
        <v>175</v>
      </c>
      <c r="C134" s="18">
        <v>812</v>
      </c>
      <c r="D134" s="18" t="s">
        <v>26</v>
      </c>
      <c r="E134" s="18" t="s">
        <v>176</v>
      </c>
      <c r="F134" s="18">
        <v>400</v>
      </c>
      <c r="G134" s="11" t="s">
        <v>28</v>
      </c>
      <c r="H134" s="11"/>
      <c r="I134" s="27">
        <v>126500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56.25" x14ac:dyDescent="0.3">
      <c r="A135" s="26" t="s">
        <v>177</v>
      </c>
      <c r="B135" s="11" t="s">
        <v>178</v>
      </c>
      <c r="C135" s="18">
        <v>812</v>
      </c>
      <c r="D135" s="18" t="s">
        <v>26</v>
      </c>
      <c r="E135" s="18" t="s">
        <v>176</v>
      </c>
      <c r="F135" s="18">
        <v>400</v>
      </c>
      <c r="G135" s="11" t="s">
        <v>28</v>
      </c>
      <c r="H135" s="11"/>
      <c r="I135" s="27">
        <v>70500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56.25" x14ac:dyDescent="0.3">
      <c r="A136" s="26" t="s">
        <v>179</v>
      </c>
      <c r="B136" s="11" t="s">
        <v>180</v>
      </c>
      <c r="C136" s="18">
        <v>812</v>
      </c>
      <c r="D136" s="18" t="s">
        <v>26</v>
      </c>
      <c r="E136" s="18" t="s">
        <v>181</v>
      </c>
      <c r="F136" s="18">
        <v>400</v>
      </c>
      <c r="G136" s="11" t="s">
        <v>28</v>
      </c>
      <c r="H136" s="11"/>
      <c r="I136" s="27">
        <v>162000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56.25" x14ac:dyDescent="0.3">
      <c r="A137" s="26" t="s">
        <v>182</v>
      </c>
      <c r="B137" s="11" t="s">
        <v>183</v>
      </c>
      <c r="C137" s="18">
        <v>812</v>
      </c>
      <c r="D137" s="18" t="s">
        <v>104</v>
      </c>
      <c r="E137" s="18" t="s">
        <v>184</v>
      </c>
      <c r="F137" s="18">
        <v>400</v>
      </c>
      <c r="G137" s="11" t="s">
        <v>28</v>
      </c>
      <c r="H137" s="11"/>
      <c r="I137" s="27">
        <v>19300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56.25" x14ac:dyDescent="0.3">
      <c r="A138" s="26" t="s">
        <v>185</v>
      </c>
      <c r="B138" s="11" t="s">
        <v>186</v>
      </c>
      <c r="C138" s="18">
        <v>812</v>
      </c>
      <c r="D138" s="18" t="s">
        <v>99</v>
      </c>
      <c r="E138" s="18" t="s">
        <v>187</v>
      </c>
      <c r="F138" s="18">
        <v>500</v>
      </c>
      <c r="G138" s="11" t="s">
        <v>28</v>
      </c>
      <c r="H138" s="11" t="s">
        <v>188</v>
      </c>
      <c r="I138" s="27">
        <v>26500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56.25" x14ac:dyDescent="0.3">
      <c r="A139" s="26" t="s">
        <v>189</v>
      </c>
      <c r="B139" s="11" t="s">
        <v>190</v>
      </c>
      <c r="C139" s="18">
        <v>812</v>
      </c>
      <c r="D139" s="18" t="s">
        <v>88</v>
      </c>
      <c r="E139" s="18" t="s">
        <v>191</v>
      </c>
      <c r="F139" s="18">
        <v>500</v>
      </c>
      <c r="G139" s="11" t="s">
        <v>28</v>
      </c>
      <c r="H139" s="11" t="s">
        <v>111</v>
      </c>
      <c r="I139" s="27">
        <v>8000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56.25" x14ac:dyDescent="0.3">
      <c r="A140" s="26" t="s">
        <v>192</v>
      </c>
      <c r="B140" s="11" t="s">
        <v>193</v>
      </c>
      <c r="C140" s="18">
        <v>812</v>
      </c>
      <c r="D140" s="18" t="s">
        <v>88</v>
      </c>
      <c r="E140" s="18" t="s">
        <v>191</v>
      </c>
      <c r="F140" s="18">
        <v>500</v>
      </c>
      <c r="G140" s="11" t="s">
        <v>28</v>
      </c>
      <c r="H140" s="11" t="s">
        <v>111</v>
      </c>
      <c r="I140" s="27">
        <v>3360.1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56.25" x14ac:dyDescent="0.3">
      <c r="A141" s="26" t="s">
        <v>194</v>
      </c>
      <c r="B141" s="11" t="s">
        <v>195</v>
      </c>
      <c r="C141" s="18">
        <v>812</v>
      </c>
      <c r="D141" s="18" t="s">
        <v>99</v>
      </c>
      <c r="E141" s="18" t="s">
        <v>191</v>
      </c>
      <c r="F141" s="18">
        <v>500</v>
      </c>
      <c r="G141" s="11" t="s">
        <v>28</v>
      </c>
      <c r="H141" s="11" t="s">
        <v>111</v>
      </c>
      <c r="I141" s="27">
        <v>9815.1965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75" x14ac:dyDescent="0.3">
      <c r="A142" s="26" t="s">
        <v>196</v>
      </c>
      <c r="B142" s="11" t="s">
        <v>197</v>
      </c>
      <c r="C142" s="18">
        <v>812</v>
      </c>
      <c r="D142" s="18" t="s">
        <v>198</v>
      </c>
      <c r="E142" s="18" t="s">
        <v>191</v>
      </c>
      <c r="F142" s="18">
        <v>400</v>
      </c>
      <c r="G142" s="11" t="s">
        <v>28</v>
      </c>
      <c r="H142" s="11"/>
      <c r="I142" s="27">
        <v>17000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56.25" x14ac:dyDescent="0.3">
      <c r="A143" s="26" t="s">
        <v>199</v>
      </c>
      <c r="B143" s="11" t="s">
        <v>200</v>
      </c>
      <c r="C143" s="18">
        <v>812</v>
      </c>
      <c r="D143" s="18" t="s">
        <v>36</v>
      </c>
      <c r="E143" s="18" t="s">
        <v>191</v>
      </c>
      <c r="F143" s="18">
        <v>400</v>
      </c>
      <c r="G143" s="11" t="s">
        <v>28</v>
      </c>
      <c r="H143" s="11"/>
      <c r="I143" s="27">
        <v>46964.30588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56.25" x14ac:dyDescent="0.3">
      <c r="A144" s="28" t="s">
        <v>201</v>
      </c>
      <c r="B144" s="12" t="s">
        <v>23</v>
      </c>
      <c r="C144" s="19"/>
      <c r="D144" s="19"/>
      <c r="E144" s="19"/>
      <c r="F144" s="19"/>
      <c r="G144" s="12"/>
      <c r="H144" s="12"/>
      <c r="I144" s="29">
        <v>511480.83668000001</v>
      </c>
    </row>
    <row r="145" spans="1:20" s="25" customFormat="1" ht="56.25" x14ac:dyDescent="0.3">
      <c r="A145" s="26" t="s">
        <v>202</v>
      </c>
      <c r="B145" s="11" t="s">
        <v>25</v>
      </c>
      <c r="C145" s="18">
        <v>812</v>
      </c>
      <c r="D145" s="18" t="s">
        <v>26</v>
      </c>
      <c r="E145" s="18" t="s">
        <v>203</v>
      </c>
      <c r="F145" s="18">
        <v>500</v>
      </c>
      <c r="G145" s="11" t="s">
        <v>28</v>
      </c>
      <c r="H145" s="11"/>
      <c r="I145" s="27">
        <v>340865.80057999998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56.25" x14ac:dyDescent="0.3">
      <c r="A146" s="26"/>
      <c r="B146" s="11"/>
      <c r="C146" s="18">
        <v>812</v>
      </c>
      <c r="D146" s="18" t="s">
        <v>26</v>
      </c>
      <c r="E146" s="18" t="s">
        <v>203</v>
      </c>
      <c r="F146" s="18">
        <v>500</v>
      </c>
      <c r="G146" s="11" t="s">
        <v>28</v>
      </c>
      <c r="H146" s="11" t="s">
        <v>29</v>
      </c>
      <c r="I146" s="27">
        <v>332583.65857000003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56.25" x14ac:dyDescent="0.3">
      <c r="A147" s="26"/>
      <c r="B147" s="11"/>
      <c r="C147" s="18">
        <v>812</v>
      </c>
      <c r="D147" s="18" t="s">
        <v>26</v>
      </c>
      <c r="E147" s="18" t="s">
        <v>203</v>
      </c>
      <c r="F147" s="18">
        <v>500</v>
      </c>
      <c r="G147" s="11" t="s">
        <v>28</v>
      </c>
      <c r="H147" s="11" t="s">
        <v>31</v>
      </c>
      <c r="I147" s="27">
        <v>8282.1420099999996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56.25" x14ac:dyDescent="0.3">
      <c r="A148" s="26" t="s">
        <v>204</v>
      </c>
      <c r="B148" s="11" t="s">
        <v>25</v>
      </c>
      <c r="C148" s="18">
        <v>812</v>
      </c>
      <c r="D148" s="18" t="s">
        <v>26</v>
      </c>
      <c r="E148" s="18" t="s">
        <v>205</v>
      </c>
      <c r="F148" s="18">
        <v>500</v>
      </c>
      <c r="G148" s="11" t="s">
        <v>28</v>
      </c>
      <c r="H148" s="11"/>
      <c r="I148" s="27">
        <v>170615.0361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56.25" x14ac:dyDescent="0.3">
      <c r="A149" s="26"/>
      <c r="B149" s="11"/>
      <c r="C149" s="18">
        <v>812</v>
      </c>
      <c r="D149" s="18" t="s">
        <v>26</v>
      </c>
      <c r="E149" s="18" t="s">
        <v>205</v>
      </c>
      <c r="F149" s="18">
        <v>500</v>
      </c>
      <c r="G149" s="11" t="s">
        <v>28</v>
      </c>
      <c r="H149" s="11" t="s">
        <v>206</v>
      </c>
      <c r="I149" s="27">
        <v>4107.79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56.25" x14ac:dyDescent="0.3">
      <c r="A150" s="26"/>
      <c r="B150" s="11"/>
      <c r="C150" s="18">
        <v>812</v>
      </c>
      <c r="D150" s="18" t="s">
        <v>26</v>
      </c>
      <c r="E150" s="18" t="s">
        <v>205</v>
      </c>
      <c r="F150" s="18">
        <v>500</v>
      </c>
      <c r="G150" s="11" t="s">
        <v>28</v>
      </c>
      <c r="H150" s="11" t="s">
        <v>31</v>
      </c>
      <c r="I150" s="27">
        <v>63077.161489999999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56.25" x14ac:dyDescent="0.3">
      <c r="A151" s="26"/>
      <c r="B151" s="11"/>
      <c r="C151" s="18">
        <v>812</v>
      </c>
      <c r="D151" s="18" t="s">
        <v>26</v>
      </c>
      <c r="E151" s="18" t="s">
        <v>205</v>
      </c>
      <c r="F151" s="18">
        <v>500</v>
      </c>
      <c r="G151" s="11" t="s">
        <v>28</v>
      </c>
      <c r="H151" s="11" t="s">
        <v>207</v>
      </c>
      <c r="I151" s="27">
        <v>85167.794209999993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56.25" x14ac:dyDescent="0.3">
      <c r="A152" s="26"/>
      <c r="B152" s="11"/>
      <c r="C152" s="18">
        <v>812</v>
      </c>
      <c r="D152" s="18" t="s">
        <v>26</v>
      </c>
      <c r="E152" s="18" t="s">
        <v>205</v>
      </c>
      <c r="F152" s="18">
        <v>500</v>
      </c>
      <c r="G152" s="11" t="s">
        <v>28</v>
      </c>
      <c r="H152" s="11" t="s">
        <v>208</v>
      </c>
      <c r="I152" s="27">
        <v>3940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56.25" x14ac:dyDescent="0.3">
      <c r="A153" s="26"/>
      <c r="B153" s="11"/>
      <c r="C153" s="18">
        <v>812</v>
      </c>
      <c r="D153" s="18" t="s">
        <v>26</v>
      </c>
      <c r="E153" s="18" t="s">
        <v>205</v>
      </c>
      <c r="F153" s="18">
        <v>500</v>
      </c>
      <c r="G153" s="11" t="s">
        <v>28</v>
      </c>
      <c r="H153" s="11" t="s">
        <v>209</v>
      </c>
      <c r="I153" s="27">
        <v>14322.2904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56.25" x14ac:dyDescent="0.3">
      <c r="A154" s="28" t="s">
        <v>210</v>
      </c>
      <c r="B154" s="12" t="s">
        <v>211</v>
      </c>
      <c r="C154" s="19"/>
      <c r="D154" s="19"/>
      <c r="E154" s="19"/>
      <c r="F154" s="19"/>
      <c r="G154" s="12"/>
      <c r="H154" s="12"/>
      <c r="I154" s="29">
        <v>177584.61822999999</v>
      </c>
    </row>
    <row r="155" spans="1:20" s="25" customFormat="1" ht="56.25" x14ac:dyDescent="0.3">
      <c r="A155" s="26" t="s">
        <v>212</v>
      </c>
      <c r="B155" s="11" t="s">
        <v>213</v>
      </c>
      <c r="C155" s="18">
        <v>812</v>
      </c>
      <c r="D155" s="18" t="s">
        <v>26</v>
      </c>
      <c r="E155" s="18" t="s">
        <v>214</v>
      </c>
      <c r="F155" s="18">
        <v>500</v>
      </c>
      <c r="G155" s="11" t="s">
        <v>28</v>
      </c>
      <c r="H155" s="11"/>
      <c r="I155" s="27">
        <v>177584.61822999999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56.25" x14ac:dyDescent="0.3">
      <c r="A156" s="26"/>
      <c r="B156" s="11"/>
      <c r="C156" s="18">
        <v>812</v>
      </c>
      <c r="D156" s="18" t="s">
        <v>26</v>
      </c>
      <c r="E156" s="18" t="s">
        <v>214</v>
      </c>
      <c r="F156" s="18">
        <v>500</v>
      </c>
      <c r="G156" s="11" t="s">
        <v>28</v>
      </c>
      <c r="H156" s="11" t="s">
        <v>111</v>
      </c>
      <c r="I156" s="27">
        <v>16345.97788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56.25" x14ac:dyDescent="0.3">
      <c r="A157" s="26"/>
      <c r="B157" s="11"/>
      <c r="C157" s="18">
        <v>812</v>
      </c>
      <c r="D157" s="18" t="s">
        <v>26</v>
      </c>
      <c r="E157" s="18" t="s">
        <v>214</v>
      </c>
      <c r="F157" s="18">
        <v>500</v>
      </c>
      <c r="G157" s="11" t="s">
        <v>28</v>
      </c>
      <c r="H157" s="11" t="s">
        <v>206</v>
      </c>
      <c r="I157" s="27">
        <v>70878.258000000002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56.25" x14ac:dyDescent="0.3">
      <c r="A158" s="26"/>
      <c r="B158" s="11"/>
      <c r="C158" s="18">
        <v>812</v>
      </c>
      <c r="D158" s="18" t="s">
        <v>26</v>
      </c>
      <c r="E158" s="18" t="s">
        <v>214</v>
      </c>
      <c r="F158" s="18">
        <v>500</v>
      </c>
      <c r="G158" s="11" t="s">
        <v>28</v>
      </c>
      <c r="H158" s="11" t="s">
        <v>31</v>
      </c>
      <c r="I158" s="27">
        <v>10327.13825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56.25" x14ac:dyDescent="0.3">
      <c r="A159" s="26"/>
      <c r="B159" s="11"/>
      <c r="C159" s="18">
        <v>812</v>
      </c>
      <c r="D159" s="18" t="s">
        <v>26</v>
      </c>
      <c r="E159" s="18" t="s">
        <v>214</v>
      </c>
      <c r="F159" s="18">
        <v>500</v>
      </c>
      <c r="G159" s="11" t="s">
        <v>28</v>
      </c>
      <c r="H159" s="11" t="s">
        <v>207</v>
      </c>
      <c r="I159" s="27">
        <v>1440.674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56.25" x14ac:dyDescent="0.3">
      <c r="A160" s="26"/>
      <c r="B160" s="11"/>
      <c r="C160" s="18">
        <v>812</v>
      </c>
      <c r="D160" s="18" t="s">
        <v>26</v>
      </c>
      <c r="E160" s="18" t="s">
        <v>214</v>
      </c>
      <c r="F160" s="18">
        <v>500</v>
      </c>
      <c r="G160" s="11" t="s">
        <v>28</v>
      </c>
      <c r="H160" s="11" t="s">
        <v>215</v>
      </c>
      <c r="I160" s="27">
        <v>78592.570099999997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37.5" x14ac:dyDescent="0.3">
      <c r="A161" s="28" t="s">
        <v>216</v>
      </c>
      <c r="B161" s="12" t="s">
        <v>217</v>
      </c>
      <c r="C161" s="19"/>
      <c r="D161" s="19"/>
      <c r="E161" s="19"/>
      <c r="F161" s="19"/>
      <c r="G161" s="12"/>
      <c r="H161" s="12"/>
      <c r="I161" s="29">
        <v>45000</v>
      </c>
    </row>
    <row r="162" spans="1:20" s="25" customFormat="1" ht="93.75" x14ac:dyDescent="0.3">
      <c r="A162" s="26" t="s">
        <v>218</v>
      </c>
      <c r="B162" s="11" t="s">
        <v>219</v>
      </c>
      <c r="C162" s="18">
        <v>847</v>
      </c>
      <c r="D162" s="18" t="s">
        <v>125</v>
      </c>
      <c r="E162" s="18" t="s">
        <v>220</v>
      </c>
      <c r="F162" s="18">
        <v>500</v>
      </c>
      <c r="G162" s="11" t="s">
        <v>221</v>
      </c>
      <c r="H162" s="11"/>
      <c r="I162" s="27">
        <v>45000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93.75" x14ac:dyDescent="0.3">
      <c r="A163" s="26"/>
      <c r="B163" s="11"/>
      <c r="C163" s="18">
        <v>847</v>
      </c>
      <c r="D163" s="18" t="s">
        <v>125</v>
      </c>
      <c r="E163" s="18" t="s">
        <v>220</v>
      </c>
      <c r="F163" s="18">
        <v>500</v>
      </c>
      <c r="G163" s="11" t="s">
        <v>221</v>
      </c>
      <c r="H163" s="11" t="s">
        <v>111</v>
      </c>
      <c r="I163" s="27">
        <v>39733.367200000001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93.75" x14ac:dyDescent="0.3">
      <c r="A164" s="26"/>
      <c r="B164" s="11"/>
      <c r="C164" s="18">
        <v>847</v>
      </c>
      <c r="D164" s="18" t="s">
        <v>125</v>
      </c>
      <c r="E164" s="18" t="s">
        <v>220</v>
      </c>
      <c r="F164" s="18">
        <v>500</v>
      </c>
      <c r="G164" s="11" t="s">
        <v>221</v>
      </c>
      <c r="H164" s="11" t="s">
        <v>222</v>
      </c>
      <c r="I164" s="27">
        <v>402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93.75" x14ac:dyDescent="0.3">
      <c r="A165" s="26"/>
      <c r="B165" s="11"/>
      <c r="C165" s="18">
        <v>847</v>
      </c>
      <c r="D165" s="18" t="s">
        <v>125</v>
      </c>
      <c r="E165" s="18" t="s">
        <v>220</v>
      </c>
      <c r="F165" s="18">
        <v>500</v>
      </c>
      <c r="G165" s="11" t="s">
        <v>221</v>
      </c>
      <c r="H165" s="11" t="s">
        <v>206</v>
      </c>
      <c r="I165" s="27">
        <v>4864.6328000000003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37.5" x14ac:dyDescent="0.3">
      <c r="A166" s="28" t="s">
        <v>223</v>
      </c>
      <c r="B166" s="12" t="s">
        <v>224</v>
      </c>
      <c r="C166" s="19"/>
      <c r="D166" s="19"/>
      <c r="E166" s="19"/>
      <c r="F166" s="19"/>
      <c r="G166" s="12"/>
      <c r="H166" s="12"/>
      <c r="I166" s="29">
        <v>33632.910000000003</v>
      </c>
    </row>
    <row r="167" spans="1:20" s="25" customFormat="1" ht="93.75" x14ac:dyDescent="0.3">
      <c r="A167" s="26" t="s">
        <v>225</v>
      </c>
      <c r="B167" s="11" t="s">
        <v>226</v>
      </c>
      <c r="C167" s="18">
        <v>812</v>
      </c>
      <c r="D167" s="18" t="s">
        <v>125</v>
      </c>
      <c r="E167" s="18" t="s">
        <v>227</v>
      </c>
      <c r="F167" s="18">
        <v>300</v>
      </c>
      <c r="G167" s="11" t="s">
        <v>28</v>
      </c>
      <c r="H167" s="11"/>
      <c r="I167" s="27">
        <v>27000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75" x14ac:dyDescent="0.3">
      <c r="A168" s="26" t="s">
        <v>228</v>
      </c>
      <c r="B168" s="11" t="s">
        <v>229</v>
      </c>
      <c r="C168" s="18">
        <v>813</v>
      </c>
      <c r="D168" s="18" t="s">
        <v>104</v>
      </c>
      <c r="E168" s="18" t="s">
        <v>230</v>
      </c>
      <c r="F168" s="18">
        <v>300</v>
      </c>
      <c r="G168" s="11" t="s">
        <v>231</v>
      </c>
      <c r="H168" s="11"/>
      <c r="I168" s="27">
        <v>6632.91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37.5" x14ac:dyDescent="0.3">
      <c r="A169" s="28" t="s">
        <v>232</v>
      </c>
      <c r="B169" s="12" t="s">
        <v>233</v>
      </c>
      <c r="C169" s="19"/>
      <c r="D169" s="19"/>
      <c r="E169" s="19"/>
      <c r="F169" s="19"/>
      <c r="G169" s="12"/>
      <c r="H169" s="12"/>
      <c r="I169" s="29">
        <v>358842.96057</v>
      </c>
    </row>
    <row r="170" spans="1:20" s="25" customFormat="1" ht="112.5" x14ac:dyDescent="0.3">
      <c r="A170" s="26" t="s">
        <v>234</v>
      </c>
      <c r="B170" s="11" t="s">
        <v>235</v>
      </c>
      <c r="C170" s="18">
        <v>822</v>
      </c>
      <c r="D170" s="18" t="s">
        <v>26</v>
      </c>
      <c r="E170" s="18" t="s">
        <v>236</v>
      </c>
      <c r="F170" s="18">
        <v>400</v>
      </c>
      <c r="G170" s="11" t="s">
        <v>44</v>
      </c>
      <c r="H170" s="11"/>
      <c r="I170" s="27">
        <v>36130.893259999997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93.75" x14ac:dyDescent="0.3">
      <c r="A171" s="26" t="s">
        <v>237</v>
      </c>
      <c r="B171" s="11" t="s">
        <v>238</v>
      </c>
      <c r="C171" s="18">
        <v>822</v>
      </c>
      <c r="D171" s="18" t="s">
        <v>239</v>
      </c>
      <c r="E171" s="18" t="s">
        <v>240</v>
      </c>
      <c r="F171" s="18">
        <v>500</v>
      </c>
      <c r="G171" s="11" t="s">
        <v>44</v>
      </c>
      <c r="H171" s="11"/>
      <c r="I171" s="27">
        <v>322712.06731000001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93.75" x14ac:dyDescent="0.3">
      <c r="A172" s="26"/>
      <c r="B172" s="11"/>
      <c r="C172" s="18">
        <v>822</v>
      </c>
      <c r="D172" s="18" t="s">
        <v>239</v>
      </c>
      <c r="E172" s="18" t="s">
        <v>240</v>
      </c>
      <c r="F172" s="18">
        <v>500</v>
      </c>
      <c r="G172" s="11" t="s">
        <v>44</v>
      </c>
      <c r="H172" s="11" t="s">
        <v>111</v>
      </c>
      <c r="I172" s="27">
        <v>170767.45019999999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93.75" x14ac:dyDescent="0.3">
      <c r="A173" s="26"/>
      <c r="B173" s="11"/>
      <c r="C173" s="18">
        <v>822</v>
      </c>
      <c r="D173" s="18" t="s">
        <v>239</v>
      </c>
      <c r="E173" s="18" t="s">
        <v>240</v>
      </c>
      <c r="F173" s="18">
        <v>500</v>
      </c>
      <c r="G173" s="11" t="s">
        <v>44</v>
      </c>
      <c r="H173" s="11" t="s">
        <v>241</v>
      </c>
      <c r="I173" s="27">
        <v>121944.42565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93.75" x14ac:dyDescent="0.3">
      <c r="A174" s="26"/>
      <c r="B174" s="11"/>
      <c r="C174" s="18">
        <v>822</v>
      </c>
      <c r="D174" s="18" t="s">
        <v>239</v>
      </c>
      <c r="E174" s="18" t="s">
        <v>240</v>
      </c>
      <c r="F174" s="18">
        <v>500</v>
      </c>
      <c r="G174" s="11" t="s">
        <v>44</v>
      </c>
      <c r="H174" s="11" t="s">
        <v>188</v>
      </c>
      <c r="I174" s="27">
        <v>4319.5</v>
      </c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s="25" customFormat="1" ht="93.75" x14ac:dyDescent="0.3">
      <c r="A175" s="26"/>
      <c r="B175" s="11"/>
      <c r="C175" s="18">
        <v>822</v>
      </c>
      <c r="D175" s="18" t="s">
        <v>239</v>
      </c>
      <c r="E175" s="18" t="s">
        <v>240</v>
      </c>
      <c r="F175" s="18">
        <v>500</v>
      </c>
      <c r="G175" s="11" t="s">
        <v>44</v>
      </c>
      <c r="H175" s="11" t="s">
        <v>242</v>
      </c>
      <c r="I175" s="27">
        <v>700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93.75" x14ac:dyDescent="0.3">
      <c r="A176" s="26"/>
      <c r="B176" s="11"/>
      <c r="C176" s="18">
        <v>822</v>
      </c>
      <c r="D176" s="18" t="s">
        <v>239</v>
      </c>
      <c r="E176" s="18" t="s">
        <v>240</v>
      </c>
      <c r="F176" s="18">
        <v>500</v>
      </c>
      <c r="G176" s="11" t="s">
        <v>44</v>
      </c>
      <c r="H176" s="11" t="s">
        <v>243</v>
      </c>
      <c r="I176" s="27">
        <v>469.5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93.75" x14ac:dyDescent="0.3">
      <c r="A177" s="26"/>
      <c r="B177" s="11"/>
      <c r="C177" s="18">
        <v>822</v>
      </c>
      <c r="D177" s="18" t="s">
        <v>239</v>
      </c>
      <c r="E177" s="18" t="s">
        <v>240</v>
      </c>
      <c r="F177" s="18">
        <v>500</v>
      </c>
      <c r="G177" s="11" t="s">
        <v>44</v>
      </c>
      <c r="H177" s="11" t="s">
        <v>244</v>
      </c>
      <c r="I177" s="27">
        <v>2137.2914599999999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93.75" x14ac:dyDescent="0.3">
      <c r="A178" s="26"/>
      <c r="B178" s="11"/>
      <c r="C178" s="18">
        <v>822</v>
      </c>
      <c r="D178" s="18" t="s">
        <v>239</v>
      </c>
      <c r="E178" s="18" t="s">
        <v>240</v>
      </c>
      <c r="F178" s="18">
        <v>500</v>
      </c>
      <c r="G178" s="11" t="s">
        <v>44</v>
      </c>
      <c r="H178" s="11" t="s">
        <v>245</v>
      </c>
      <c r="I178" s="27">
        <v>2437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s="25" customFormat="1" ht="93.75" x14ac:dyDescent="0.3">
      <c r="A179" s="26"/>
      <c r="B179" s="11"/>
      <c r="C179" s="18">
        <v>822</v>
      </c>
      <c r="D179" s="18" t="s">
        <v>239</v>
      </c>
      <c r="E179" s="18" t="s">
        <v>240</v>
      </c>
      <c r="F179" s="18">
        <v>500</v>
      </c>
      <c r="G179" s="11" t="s">
        <v>44</v>
      </c>
      <c r="H179" s="11" t="s">
        <v>246</v>
      </c>
      <c r="I179" s="27">
        <v>6872.5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93.75" x14ac:dyDescent="0.3">
      <c r="A180" s="26"/>
      <c r="B180" s="11"/>
      <c r="C180" s="18">
        <v>822</v>
      </c>
      <c r="D180" s="18" t="s">
        <v>239</v>
      </c>
      <c r="E180" s="18" t="s">
        <v>240</v>
      </c>
      <c r="F180" s="18">
        <v>500</v>
      </c>
      <c r="G180" s="11" t="s">
        <v>44</v>
      </c>
      <c r="H180" s="11" t="s">
        <v>247</v>
      </c>
      <c r="I180" s="27">
        <v>4023.2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93.75" x14ac:dyDescent="0.3">
      <c r="A181" s="26"/>
      <c r="B181" s="11"/>
      <c r="C181" s="18">
        <v>822</v>
      </c>
      <c r="D181" s="18" t="s">
        <v>239</v>
      </c>
      <c r="E181" s="18" t="s">
        <v>240</v>
      </c>
      <c r="F181" s="18">
        <v>500</v>
      </c>
      <c r="G181" s="11" t="s">
        <v>44</v>
      </c>
      <c r="H181" s="11" t="s">
        <v>248</v>
      </c>
      <c r="I181" s="27">
        <v>3224.8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93.75" x14ac:dyDescent="0.3">
      <c r="A182" s="26"/>
      <c r="B182" s="11"/>
      <c r="C182" s="18">
        <v>822</v>
      </c>
      <c r="D182" s="18" t="s">
        <v>239</v>
      </c>
      <c r="E182" s="18" t="s">
        <v>240</v>
      </c>
      <c r="F182" s="18">
        <v>500</v>
      </c>
      <c r="G182" s="11" t="s">
        <v>44</v>
      </c>
      <c r="H182" s="11" t="s">
        <v>249</v>
      </c>
      <c r="I182" s="27">
        <v>957.9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93.75" x14ac:dyDescent="0.3">
      <c r="A183" s="26"/>
      <c r="B183" s="11"/>
      <c r="C183" s="18">
        <v>822</v>
      </c>
      <c r="D183" s="18" t="s">
        <v>239</v>
      </c>
      <c r="E183" s="18" t="s">
        <v>240</v>
      </c>
      <c r="F183" s="18">
        <v>500</v>
      </c>
      <c r="G183" s="11" t="s">
        <v>44</v>
      </c>
      <c r="H183" s="11" t="s">
        <v>222</v>
      </c>
      <c r="I183" s="27">
        <v>4257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93.75" x14ac:dyDescent="0.3">
      <c r="A184" s="26"/>
      <c r="B184" s="11"/>
      <c r="C184" s="18">
        <v>822</v>
      </c>
      <c r="D184" s="18" t="s">
        <v>239</v>
      </c>
      <c r="E184" s="18" t="s">
        <v>240</v>
      </c>
      <c r="F184" s="18">
        <v>500</v>
      </c>
      <c r="G184" s="11" t="s">
        <v>44</v>
      </c>
      <c r="H184" s="11" t="s">
        <v>250</v>
      </c>
      <c r="I184" s="27">
        <v>601.5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112.5" x14ac:dyDescent="0.3">
      <c r="A185" s="28" t="s">
        <v>251</v>
      </c>
      <c r="B185" s="12" t="s">
        <v>252</v>
      </c>
      <c r="C185" s="19"/>
      <c r="D185" s="19"/>
      <c r="E185" s="19"/>
      <c r="F185" s="19"/>
      <c r="G185" s="12"/>
      <c r="H185" s="12"/>
      <c r="I185" s="29">
        <v>299820.85135999997</v>
      </c>
    </row>
    <row r="186" spans="1:20" s="25" customFormat="1" ht="37.5" x14ac:dyDescent="0.3">
      <c r="A186" s="28" t="s">
        <v>253</v>
      </c>
      <c r="B186" s="12" t="s">
        <v>254</v>
      </c>
      <c r="C186" s="19"/>
      <c r="D186" s="19"/>
      <c r="E186" s="19"/>
      <c r="F186" s="19"/>
      <c r="G186" s="12"/>
      <c r="H186" s="12"/>
      <c r="I186" s="29">
        <v>179309.76084999999</v>
      </c>
    </row>
    <row r="187" spans="1:20" s="25" customFormat="1" ht="112.5" x14ac:dyDescent="0.3">
      <c r="A187" s="26" t="s">
        <v>255</v>
      </c>
      <c r="B187" s="11" t="s">
        <v>256</v>
      </c>
      <c r="C187" s="18">
        <v>810</v>
      </c>
      <c r="D187" s="18" t="s">
        <v>160</v>
      </c>
      <c r="E187" s="18" t="s">
        <v>257</v>
      </c>
      <c r="F187" s="18">
        <v>500</v>
      </c>
      <c r="G187" s="11" t="s">
        <v>131</v>
      </c>
      <c r="H187" s="11" t="s">
        <v>247</v>
      </c>
      <c r="I187" s="27">
        <v>36910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112.5" x14ac:dyDescent="0.3">
      <c r="A188" s="26" t="s">
        <v>258</v>
      </c>
      <c r="B188" s="11" t="s">
        <v>259</v>
      </c>
      <c r="C188" s="18">
        <v>810</v>
      </c>
      <c r="D188" s="18" t="s">
        <v>160</v>
      </c>
      <c r="E188" s="18" t="s">
        <v>257</v>
      </c>
      <c r="F188" s="18">
        <v>500</v>
      </c>
      <c r="G188" s="11" t="s">
        <v>131</v>
      </c>
      <c r="H188" s="11" t="s">
        <v>260</v>
      </c>
      <c r="I188" s="27">
        <v>1219.5139999999999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112.5" x14ac:dyDescent="0.3">
      <c r="A189" s="26" t="s">
        <v>261</v>
      </c>
      <c r="B189" s="11" t="s">
        <v>262</v>
      </c>
      <c r="C189" s="18">
        <v>810</v>
      </c>
      <c r="D189" s="18" t="s">
        <v>160</v>
      </c>
      <c r="E189" s="18" t="s">
        <v>257</v>
      </c>
      <c r="F189" s="18">
        <v>500</v>
      </c>
      <c r="G189" s="11" t="s">
        <v>131</v>
      </c>
      <c r="H189" s="11" t="s">
        <v>247</v>
      </c>
      <c r="I189" s="27">
        <v>960.78768000000002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112.5" x14ac:dyDescent="0.3">
      <c r="A190" s="26" t="s">
        <v>263</v>
      </c>
      <c r="B190" s="11" t="s">
        <v>264</v>
      </c>
      <c r="C190" s="18">
        <v>810</v>
      </c>
      <c r="D190" s="18" t="s">
        <v>160</v>
      </c>
      <c r="E190" s="18" t="s">
        <v>257</v>
      </c>
      <c r="F190" s="18">
        <v>500</v>
      </c>
      <c r="G190" s="11" t="s">
        <v>131</v>
      </c>
      <c r="H190" s="11" t="s">
        <v>265</v>
      </c>
      <c r="I190" s="27">
        <v>15000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112.5" x14ac:dyDescent="0.3">
      <c r="A191" s="26" t="s">
        <v>266</v>
      </c>
      <c r="B191" s="11" t="s">
        <v>267</v>
      </c>
      <c r="C191" s="18">
        <v>810</v>
      </c>
      <c r="D191" s="18" t="s">
        <v>160</v>
      </c>
      <c r="E191" s="18" t="s">
        <v>268</v>
      </c>
      <c r="F191" s="18">
        <v>500</v>
      </c>
      <c r="G191" s="11" t="s">
        <v>131</v>
      </c>
      <c r="H191" s="11" t="s">
        <v>157</v>
      </c>
      <c r="I191" s="27">
        <v>189.85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112.5" x14ac:dyDescent="0.3">
      <c r="A192" s="26" t="s">
        <v>269</v>
      </c>
      <c r="B192" s="11" t="s">
        <v>270</v>
      </c>
      <c r="C192" s="18">
        <v>810</v>
      </c>
      <c r="D192" s="18" t="s">
        <v>160</v>
      </c>
      <c r="E192" s="18" t="s">
        <v>268</v>
      </c>
      <c r="F192" s="18">
        <v>500</v>
      </c>
      <c r="G192" s="11" t="s">
        <v>131</v>
      </c>
      <c r="H192" s="11" t="s">
        <v>157</v>
      </c>
      <c r="I192" s="27">
        <v>227.91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s="25" customFormat="1" ht="112.5" x14ac:dyDescent="0.3">
      <c r="A193" s="26" t="s">
        <v>271</v>
      </c>
      <c r="B193" s="11" t="s">
        <v>272</v>
      </c>
      <c r="C193" s="18">
        <v>810</v>
      </c>
      <c r="D193" s="18" t="s">
        <v>160</v>
      </c>
      <c r="E193" s="18" t="s">
        <v>268</v>
      </c>
      <c r="F193" s="18">
        <v>500</v>
      </c>
      <c r="G193" s="11" t="s">
        <v>131</v>
      </c>
      <c r="H193" s="11" t="s">
        <v>157</v>
      </c>
      <c r="I193" s="27">
        <v>547.22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112.5" x14ac:dyDescent="0.3">
      <c r="A194" s="26" t="s">
        <v>273</v>
      </c>
      <c r="B194" s="11" t="s">
        <v>274</v>
      </c>
      <c r="C194" s="18">
        <v>810</v>
      </c>
      <c r="D194" s="18" t="s">
        <v>160</v>
      </c>
      <c r="E194" s="18" t="s">
        <v>268</v>
      </c>
      <c r="F194" s="18">
        <v>500</v>
      </c>
      <c r="G194" s="11" t="s">
        <v>131</v>
      </c>
      <c r="H194" s="11" t="s">
        <v>157</v>
      </c>
      <c r="I194" s="27">
        <v>470.07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112.5" x14ac:dyDescent="0.3">
      <c r="A195" s="26" t="s">
        <v>275</v>
      </c>
      <c r="B195" s="11" t="s">
        <v>276</v>
      </c>
      <c r="C195" s="18">
        <v>810</v>
      </c>
      <c r="D195" s="18" t="s">
        <v>160</v>
      </c>
      <c r="E195" s="18" t="s">
        <v>268</v>
      </c>
      <c r="F195" s="18">
        <v>500</v>
      </c>
      <c r="G195" s="11" t="s">
        <v>131</v>
      </c>
      <c r="H195" s="11" t="s">
        <v>157</v>
      </c>
      <c r="I195" s="27">
        <v>1219.79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112.5" x14ac:dyDescent="0.3">
      <c r="A196" s="26" t="s">
        <v>277</v>
      </c>
      <c r="B196" s="11" t="s">
        <v>278</v>
      </c>
      <c r="C196" s="18">
        <v>810</v>
      </c>
      <c r="D196" s="18" t="s">
        <v>160</v>
      </c>
      <c r="E196" s="18" t="s">
        <v>279</v>
      </c>
      <c r="F196" s="18">
        <v>500</v>
      </c>
      <c r="G196" s="11" t="s">
        <v>131</v>
      </c>
      <c r="H196" s="11" t="s">
        <v>206</v>
      </c>
      <c r="I196" s="27">
        <v>114692.80994000001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1:20" s="25" customFormat="1" ht="112.5" x14ac:dyDescent="0.3">
      <c r="A197" s="26" t="s">
        <v>280</v>
      </c>
      <c r="B197" s="11" t="s">
        <v>281</v>
      </c>
      <c r="C197" s="18">
        <v>810</v>
      </c>
      <c r="D197" s="18" t="s">
        <v>160</v>
      </c>
      <c r="E197" s="18" t="s">
        <v>279</v>
      </c>
      <c r="F197" s="18">
        <v>500</v>
      </c>
      <c r="G197" s="11" t="s">
        <v>131</v>
      </c>
      <c r="H197" s="11" t="s">
        <v>282</v>
      </c>
      <c r="I197" s="27">
        <v>7871.8092299999998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18.75" x14ac:dyDescent="0.3">
      <c r="A198" s="28" t="s">
        <v>283</v>
      </c>
      <c r="B198" s="12" t="s">
        <v>284</v>
      </c>
      <c r="C198" s="19"/>
      <c r="D198" s="19"/>
      <c r="E198" s="19"/>
      <c r="F198" s="19"/>
      <c r="G198" s="12"/>
      <c r="H198" s="12"/>
      <c r="I198" s="29">
        <v>120511.09050999999</v>
      </c>
    </row>
    <row r="199" spans="1:20" s="25" customFormat="1" ht="56.25" x14ac:dyDescent="0.3">
      <c r="A199" s="26" t="s">
        <v>285</v>
      </c>
      <c r="B199" s="11" t="s">
        <v>286</v>
      </c>
      <c r="C199" s="18">
        <v>812</v>
      </c>
      <c r="D199" s="18" t="s">
        <v>287</v>
      </c>
      <c r="E199" s="18" t="s">
        <v>288</v>
      </c>
      <c r="F199" s="18">
        <v>400</v>
      </c>
      <c r="G199" s="11" t="s">
        <v>28</v>
      </c>
      <c r="H199" s="11"/>
      <c r="I199" s="27">
        <v>4500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112.5" x14ac:dyDescent="0.3">
      <c r="A200" s="26" t="s">
        <v>289</v>
      </c>
      <c r="B200" s="11" t="s">
        <v>290</v>
      </c>
      <c r="C200" s="18">
        <v>810</v>
      </c>
      <c r="D200" s="18" t="s">
        <v>160</v>
      </c>
      <c r="E200" s="18" t="s">
        <v>291</v>
      </c>
      <c r="F200" s="18">
        <v>500</v>
      </c>
      <c r="G200" s="11" t="s">
        <v>131</v>
      </c>
      <c r="H200" s="11" t="s">
        <v>292</v>
      </c>
      <c r="I200" s="27">
        <v>8000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s="25" customFormat="1" ht="112.5" x14ac:dyDescent="0.3">
      <c r="A201" s="26" t="s">
        <v>293</v>
      </c>
      <c r="B201" s="11" t="s">
        <v>294</v>
      </c>
      <c r="C201" s="18">
        <v>810</v>
      </c>
      <c r="D201" s="18" t="s">
        <v>160</v>
      </c>
      <c r="E201" s="18" t="s">
        <v>291</v>
      </c>
      <c r="F201" s="18">
        <v>500</v>
      </c>
      <c r="G201" s="11" t="s">
        <v>131</v>
      </c>
      <c r="H201" s="11" t="s">
        <v>247</v>
      </c>
      <c r="I201" s="27">
        <v>24732.63926</v>
      </c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</row>
    <row r="202" spans="1:20" s="25" customFormat="1" ht="131.25" x14ac:dyDescent="0.3">
      <c r="A202" s="26" t="s">
        <v>295</v>
      </c>
      <c r="B202" s="11" t="s">
        <v>296</v>
      </c>
      <c r="C202" s="18">
        <v>810</v>
      </c>
      <c r="D202" s="18" t="s">
        <v>160</v>
      </c>
      <c r="E202" s="18" t="s">
        <v>291</v>
      </c>
      <c r="F202" s="18">
        <v>500</v>
      </c>
      <c r="G202" s="11" t="s">
        <v>131</v>
      </c>
      <c r="H202" s="11" t="s">
        <v>297</v>
      </c>
      <c r="I202" s="27">
        <v>19117.29</v>
      </c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</row>
    <row r="203" spans="1:20" s="25" customFormat="1" ht="112.5" x14ac:dyDescent="0.3">
      <c r="A203" s="26" t="s">
        <v>298</v>
      </c>
      <c r="B203" s="11" t="s">
        <v>299</v>
      </c>
      <c r="C203" s="18">
        <v>810</v>
      </c>
      <c r="D203" s="18" t="s">
        <v>160</v>
      </c>
      <c r="E203" s="18" t="s">
        <v>291</v>
      </c>
      <c r="F203" s="18">
        <v>500</v>
      </c>
      <c r="G203" s="11" t="s">
        <v>131</v>
      </c>
      <c r="H203" s="11" t="s">
        <v>300</v>
      </c>
      <c r="I203" s="27">
        <v>2435.3000000000002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s="25" customFormat="1" ht="112.5" x14ac:dyDescent="0.3">
      <c r="A204" s="26" t="s">
        <v>301</v>
      </c>
      <c r="B204" s="11" t="s">
        <v>302</v>
      </c>
      <c r="C204" s="18">
        <v>810</v>
      </c>
      <c r="D204" s="18" t="s">
        <v>160</v>
      </c>
      <c r="E204" s="18" t="s">
        <v>291</v>
      </c>
      <c r="F204" s="18">
        <v>500</v>
      </c>
      <c r="G204" s="11" t="s">
        <v>131</v>
      </c>
      <c r="H204" s="11" t="s">
        <v>246</v>
      </c>
      <c r="I204" s="27">
        <v>17202.377400000001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spans="1:20" s="25" customFormat="1" ht="112.5" x14ac:dyDescent="0.3">
      <c r="A205" s="26" t="s">
        <v>303</v>
      </c>
      <c r="B205" s="11" t="s">
        <v>304</v>
      </c>
      <c r="C205" s="18">
        <v>810</v>
      </c>
      <c r="D205" s="18" t="s">
        <v>160</v>
      </c>
      <c r="E205" s="18" t="s">
        <v>305</v>
      </c>
      <c r="F205" s="18">
        <v>400</v>
      </c>
      <c r="G205" s="11" t="s">
        <v>131</v>
      </c>
      <c r="H205" s="11"/>
      <c r="I205" s="27">
        <v>3803.4838500000001</v>
      </c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</row>
    <row r="206" spans="1:20" s="25" customFormat="1" ht="112.5" x14ac:dyDescent="0.3">
      <c r="A206" s="26" t="s">
        <v>306</v>
      </c>
      <c r="B206" s="11" t="s">
        <v>307</v>
      </c>
      <c r="C206" s="18">
        <v>810</v>
      </c>
      <c r="D206" s="18" t="s">
        <v>160</v>
      </c>
      <c r="E206" s="18" t="s">
        <v>308</v>
      </c>
      <c r="F206" s="18">
        <v>500</v>
      </c>
      <c r="G206" s="11" t="s">
        <v>131</v>
      </c>
      <c r="H206" s="11" t="s">
        <v>29</v>
      </c>
      <c r="I206" s="27">
        <v>39250</v>
      </c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</row>
    <row r="207" spans="1:20" s="25" customFormat="1" ht="112.5" x14ac:dyDescent="0.3">
      <c r="A207" s="26" t="s">
        <v>309</v>
      </c>
      <c r="B207" s="11" t="s">
        <v>310</v>
      </c>
      <c r="C207" s="18">
        <v>810</v>
      </c>
      <c r="D207" s="18" t="s">
        <v>160</v>
      </c>
      <c r="E207" s="18" t="s">
        <v>308</v>
      </c>
      <c r="F207" s="18">
        <v>500</v>
      </c>
      <c r="G207" s="11" t="s">
        <v>131</v>
      </c>
      <c r="H207" s="11" t="s">
        <v>311</v>
      </c>
      <c r="I207" s="27">
        <v>1470</v>
      </c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</row>
    <row r="208" spans="1:20" s="25" customFormat="1" ht="112.5" x14ac:dyDescent="0.3">
      <c r="A208" s="28" t="s">
        <v>312</v>
      </c>
      <c r="B208" s="12" t="s">
        <v>313</v>
      </c>
      <c r="C208" s="19"/>
      <c r="D208" s="19"/>
      <c r="E208" s="19"/>
      <c r="F208" s="19"/>
      <c r="G208" s="12"/>
      <c r="H208" s="12"/>
      <c r="I208" s="29">
        <v>24176.00618</v>
      </c>
    </row>
    <row r="209" spans="1:20" s="25" customFormat="1" ht="56.25" x14ac:dyDescent="0.3">
      <c r="A209" s="28" t="s">
        <v>314</v>
      </c>
      <c r="B209" s="12" t="s">
        <v>315</v>
      </c>
      <c r="C209" s="19"/>
      <c r="D209" s="19"/>
      <c r="E209" s="19"/>
      <c r="F209" s="19"/>
      <c r="G209" s="12"/>
      <c r="H209" s="12"/>
      <c r="I209" s="29">
        <v>5000</v>
      </c>
    </row>
    <row r="210" spans="1:20" s="25" customFormat="1" ht="93.75" x14ac:dyDescent="0.3">
      <c r="A210" s="26" t="s">
        <v>316</v>
      </c>
      <c r="B210" s="11" t="s">
        <v>317</v>
      </c>
      <c r="C210" s="18">
        <v>819</v>
      </c>
      <c r="D210" s="18" t="s">
        <v>318</v>
      </c>
      <c r="E210" s="18" t="s">
        <v>319</v>
      </c>
      <c r="F210" s="18">
        <v>400</v>
      </c>
      <c r="G210" s="11" t="s">
        <v>320</v>
      </c>
      <c r="H210" s="11"/>
      <c r="I210" s="27">
        <v>5000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spans="1:20" s="25" customFormat="1" ht="37.5" x14ac:dyDescent="0.3">
      <c r="A211" s="28" t="s">
        <v>321</v>
      </c>
      <c r="B211" s="12" t="s">
        <v>322</v>
      </c>
      <c r="C211" s="19"/>
      <c r="D211" s="19"/>
      <c r="E211" s="19"/>
      <c r="F211" s="19"/>
      <c r="G211" s="12"/>
      <c r="H211" s="12"/>
      <c r="I211" s="29">
        <v>19176.00618</v>
      </c>
    </row>
    <row r="212" spans="1:20" s="25" customFormat="1" ht="93.75" x14ac:dyDescent="0.3">
      <c r="A212" s="26" t="s">
        <v>323</v>
      </c>
      <c r="B212" s="11" t="s">
        <v>324</v>
      </c>
      <c r="C212" s="18">
        <v>819</v>
      </c>
      <c r="D212" s="18" t="s">
        <v>325</v>
      </c>
      <c r="E212" s="18" t="s">
        <v>326</v>
      </c>
      <c r="F212" s="18">
        <v>400</v>
      </c>
      <c r="G212" s="11" t="s">
        <v>320</v>
      </c>
      <c r="H212" s="11"/>
      <c r="I212" s="27">
        <v>2118.3607999999999</v>
      </c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</row>
    <row r="213" spans="1:20" s="25" customFormat="1" ht="93.75" x14ac:dyDescent="0.3">
      <c r="A213" s="26" t="s">
        <v>327</v>
      </c>
      <c r="B213" s="11" t="s">
        <v>328</v>
      </c>
      <c r="C213" s="18">
        <v>819</v>
      </c>
      <c r="D213" s="18" t="s">
        <v>325</v>
      </c>
      <c r="E213" s="18" t="s">
        <v>326</v>
      </c>
      <c r="F213" s="18">
        <v>400</v>
      </c>
      <c r="G213" s="11" t="s">
        <v>320</v>
      </c>
      <c r="H213" s="11"/>
      <c r="I213" s="27">
        <v>12228.95</v>
      </c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</row>
    <row r="214" spans="1:20" s="25" customFormat="1" ht="93.75" x14ac:dyDescent="0.3">
      <c r="A214" s="26" t="s">
        <v>329</v>
      </c>
      <c r="B214" s="11" t="s">
        <v>330</v>
      </c>
      <c r="C214" s="18">
        <v>819</v>
      </c>
      <c r="D214" s="18" t="s">
        <v>325</v>
      </c>
      <c r="E214" s="18" t="s">
        <v>326</v>
      </c>
      <c r="F214" s="18">
        <v>400</v>
      </c>
      <c r="G214" s="11" t="s">
        <v>320</v>
      </c>
      <c r="H214" s="11"/>
      <c r="I214" s="27">
        <v>2782.1</v>
      </c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</row>
    <row r="215" spans="1:20" s="25" customFormat="1" ht="93.75" x14ac:dyDescent="0.3">
      <c r="A215" s="26" t="s">
        <v>331</v>
      </c>
      <c r="B215" s="11" t="s">
        <v>332</v>
      </c>
      <c r="C215" s="18">
        <v>819</v>
      </c>
      <c r="D215" s="18" t="s">
        <v>325</v>
      </c>
      <c r="E215" s="18" t="s">
        <v>326</v>
      </c>
      <c r="F215" s="18">
        <v>400</v>
      </c>
      <c r="G215" s="11" t="s">
        <v>320</v>
      </c>
      <c r="H215" s="11"/>
      <c r="I215" s="27">
        <v>2046.59538</v>
      </c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</row>
    <row r="216" spans="1:20" s="25" customFormat="1" ht="56.25" x14ac:dyDescent="0.3">
      <c r="A216" s="28" t="s">
        <v>333</v>
      </c>
      <c r="B216" s="12" t="s">
        <v>334</v>
      </c>
      <c r="C216" s="19"/>
      <c r="D216" s="19"/>
      <c r="E216" s="19"/>
      <c r="F216" s="19"/>
      <c r="G216" s="12"/>
      <c r="H216" s="12"/>
      <c r="I216" s="29">
        <v>80773.276469999997</v>
      </c>
    </row>
    <row r="217" spans="1:20" s="25" customFormat="1" ht="37.5" x14ac:dyDescent="0.3">
      <c r="A217" s="28" t="s">
        <v>335</v>
      </c>
      <c r="B217" s="12" t="s">
        <v>336</v>
      </c>
      <c r="C217" s="19"/>
      <c r="D217" s="19"/>
      <c r="E217" s="19"/>
      <c r="F217" s="19"/>
      <c r="G217" s="12"/>
      <c r="H217" s="12"/>
      <c r="I217" s="29">
        <v>80773.276469999997</v>
      </c>
    </row>
    <row r="218" spans="1:20" s="25" customFormat="1" ht="56.25" x14ac:dyDescent="0.3">
      <c r="A218" s="26" t="s">
        <v>337</v>
      </c>
      <c r="B218" s="11" t="s">
        <v>338</v>
      </c>
      <c r="C218" s="18">
        <v>812</v>
      </c>
      <c r="D218" s="18" t="s">
        <v>339</v>
      </c>
      <c r="E218" s="18" t="s">
        <v>340</v>
      </c>
      <c r="F218" s="18">
        <v>400</v>
      </c>
      <c r="G218" s="11" t="s">
        <v>28</v>
      </c>
      <c r="H218" s="11"/>
      <c r="I218" s="27">
        <v>5488.3954599999997</v>
      </c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</row>
    <row r="219" spans="1:20" s="25" customFormat="1" ht="93.75" x14ac:dyDescent="0.3">
      <c r="A219" s="26" t="s">
        <v>341</v>
      </c>
      <c r="B219" s="11" t="s">
        <v>342</v>
      </c>
      <c r="C219" s="18">
        <v>822</v>
      </c>
      <c r="D219" s="18" t="s">
        <v>339</v>
      </c>
      <c r="E219" s="18" t="s">
        <v>343</v>
      </c>
      <c r="F219" s="18">
        <v>500</v>
      </c>
      <c r="G219" s="11" t="s">
        <v>44</v>
      </c>
      <c r="H219" s="11" t="s">
        <v>247</v>
      </c>
      <c r="I219" s="27">
        <v>2200</v>
      </c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</row>
    <row r="220" spans="1:20" s="25" customFormat="1" ht="75" x14ac:dyDescent="0.3">
      <c r="A220" s="26" t="s">
        <v>344</v>
      </c>
      <c r="B220" s="11" t="s">
        <v>345</v>
      </c>
      <c r="C220" s="18">
        <v>850</v>
      </c>
      <c r="D220" s="18" t="s">
        <v>346</v>
      </c>
      <c r="E220" s="18" t="s">
        <v>343</v>
      </c>
      <c r="F220" s="18">
        <v>500</v>
      </c>
      <c r="G220" s="11" t="s">
        <v>347</v>
      </c>
      <c r="H220" s="11" t="s">
        <v>311</v>
      </c>
      <c r="I220" s="27">
        <v>73084.881009999997</v>
      </c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</row>
    <row r="221" spans="1:20" s="25" customFormat="1" ht="37.5" x14ac:dyDescent="0.3">
      <c r="A221" s="28" t="s">
        <v>348</v>
      </c>
      <c r="B221" s="12" t="s">
        <v>349</v>
      </c>
      <c r="C221" s="19"/>
      <c r="D221" s="19"/>
      <c r="E221" s="19"/>
      <c r="F221" s="19"/>
      <c r="G221" s="12"/>
      <c r="H221" s="12"/>
      <c r="I221" s="29">
        <v>142513.33902000001</v>
      </c>
    </row>
    <row r="222" spans="1:20" s="25" customFormat="1" ht="37.5" x14ac:dyDescent="0.3">
      <c r="A222" s="28" t="s">
        <v>350</v>
      </c>
      <c r="B222" s="12" t="s">
        <v>351</v>
      </c>
      <c r="C222" s="19"/>
      <c r="D222" s="19"/>
      <c r="E222" s="19"/>
      <c r="F222" s="19"/>
      <c r="G222" s="12"/>
      <c r="H222" s="12"/>
      <c r="I222" s="29">
        <v>142513.33902000001</v>
      </c>
    </row>
    <row r="223" spans="1:20" s="25" customFormat="1" ht="93.75" x14ac:dyDescent="0.3">
      <c r="A223" s="26" t="s">
        <v>352</v>
      </c>
      <c r="B223" s="11" t="s">
        <v>609</v>
      </c>
      <c r="C223" s="18">
        <v>804</v>
      </c>
      <c r="D223" s="18" t="s">
        <v>353</v>
      </c>
      <c r="E223" s="18" t="s">
        <v>354</v>
      </c>
      <c r="F223" s="18">
        <v>400</v>
      </c>
      <c r="G223" s="11" t="s">
        <v>355</v>
      </c>
      <c r="H223" s="11"/>
      <c r="I223" s="27">
        <v>45953</v>
      </c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</row>
    <row r="224" spans="1:20" s="25" customFormat="1" ht="56.25" x14ac:dyDescent="0.3">
      <c r="A224" s="26" t="s">
        <v>356</v>
      </c>
      <c r="B224" s="11" t="s">
        <v>357</v>
      </c>
      <c r="C224" s="18">
        <v>812</v>
      </c>
      <c r="D224" s="18" t="s">
        <v>353</v>
      </c>
      <c r="E224" s="18" t="s">
        <v>354</v>
      </c>
      <c r="F224" s="18">
        <v>400</v>
      </c>
      <c r="G224" s="11" t="s">
        <v>28</v>
      </c>
      <c r="H224" s="11"/>
      <c r="I224" s="27">
        <v>94038.058000000005</v>
      </c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</row>
    <row r="225" spans="1:20" s="25" customFormat="1" ht="56.25" x14ac:dyDescent="0.3">
      <c r="A225" s="26" t="s">
        <v>358</v>
      </c>
      <c r="B225" s="11" t="s">
        <v>359</v>
      </c>
      <c r="C225" s="18">
        <v>812</v>
      </c>
      <c r="D225" s="18" t="s">
        <v>353</v>
      </c>
      <c r="E225" s="18" t="s">
        <v>360</v>
      </c>
      <c r="F225" s="18">
        <v>500</v>
      </c>
      <c r="G225" s="11" t="s">
        <v>28</v>
      </c>
      <c r="H225" s="11" t="s">
        <v>111</v>
      </c>
      <c r="I225" s="27">
        <v>2522.2810199999999</v>
      </c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</row>
    <row r="226" spans="1:20" s="25" customFormat="1" ht="75" x14ac:dyDescent="0.3">
      <c r="A226" s="28" t="s">
        <v>361</v>
      </c>
      <c r="B226" s="12" t="s">
        <v>362</v>
      </c>
      <c r="C226" s="19"/>
      <c r="D226" s="19"/>
      <c r="E226" s="19"/>
      <c r="F226" s="19"/>
      <c r="G226" s="12"/>
      <c r="H226" s="12"/>
      <c r="I226" s="29">
        <v>381294.72960999998</v>
      </c>
    </row>
    <row r="227" spans="1:20" s="25" customFormat="1" ht="37.5" x14ac:dyDescent="0.3">
      <c r="A227" s="28" t="s">
        <v>363</v>
      </c>
      <c r="B227" s="12" t="s">
        <v>364</v>
      </c>
      <c r="C227" s="19"/>
      <c r="D227" s="19"/>
      <c r="E227" s="19"/>
      <c r="F227" s="19"/>
      <c r="G227" s="12"/>
      <c r="H227" s="12"/>
      <c r="I227" s="29">
        <v>303143.96262000001</v>
      </c>
    </row>
    <row r="228" spans="1:20" s="25" customFormat="1" ht="93.75" x14ac:dyDescent="0.3">
      <c r="A228" s="26" t="s">
        <v>365</v>
      </c>
      <c r="B228" s="11" t="s">
        <v>366</v>
      </c>
      <c r="C228" s="18">
        <v>847</v>
      </c>
      <c r="D228" s="18" t="s">
        <v>367</v>
      </c>
      <c r="E228" s="18" t="s">
        <v>368</v>
      </c>
      <c r="F228" s="18">
        <v>500</v>
      </c>
      <c r="G228" s="11" t="s">
        <v>221</v>
      </c>
      <c r="H228" s="11" t="s">
        <v>241</v>
      </c>
      <c r="I228" s="27">
        <v>15660</v>
      </c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</row>
    <row r="229" spans="1:20" s="25" customFormat="1" ht="56.25" x14ac:dyDescent="0.3">
      <c r="A229" s="26" t="s">
        <v>369</v>
      </c>
      <c r="B229" s="11" t="s">
        <v>610</v>
      </c>
      <c r="C229" s="18">
        <v>812</v>
      </c>
      <c r="D229" s="18" t="s">
        <v>370</v>
      </c>
      <c r="E229" s="18" t="s">
        <v>371</v>
      </c>
      <c r="F229" s="18">
        <v>400</v>
      </c>
      <c r="G229" s="11" t="s">
        <v>28</v>
      </c>
      <c r="H229" s="11"/>
      <c r="I229" s="27">
        <v>54000</v>
      </c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</row>
    <row r="230" spans="1:20" s="25" customFormat="1" ht="93.75" x14ac:dyDescent="0.3">
      <c r="A230" s="26" t="s">
        <v>372</v>
      </c>
      <c r="B230" s="11" t="s">
        <v>373</v>
      </c>
      <c r="C230" s="18">
        <v>847</v>
      </c>
      <c r="D230" s="18" t="s">
        <v>367</v>
      </c>
      <c r="E230" s="18" t="s">
        <v>371</v>
      </c>
      <c r="F230" s="18">
        <v>400</v>
      </c>
      <c r="G230" s="11" t="s">
        <v>221</v>
      </c>
      <c r="H230" s="11"/>
      <c r="I230" s="27">
        <v>28000</v>
      </c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</row>
    <row r="231" spans="1:20" s="25" customFormat="1" ht="93.75" x14ac:dyDescent="0.3">
      <c r="A231" s="26" t="s">
        <v>374</v>
      </c>
      <c r="B231" s="11" t="s">
        <v>375</v>
      </c>
      <c r="C231" s="18">
        <v>847</v>
      </c>
      <c r="D231" s="18" t="s">
        <v>367</v>
      </c>
      <c r="E231" s="18" t="s">
        <v>371</v>
      </c>
      <c r="F231" s="18">
        <v>400</v>
      </c>
      <c r="G231" s="11" t="s">
        <v>221</v>
      </c>
      <c r="H231" s="11"/>
      <c r="I231" s="27">
        <v>400</v>
      </c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</row>
    <row r="232" spans="1:20" s="25" customFormat="1" ht="93.75" x14ac:dyDescent="0.3">
      <c r="A232" s="26" t="s">
        <v>376</v>
      </c>
      <c r="B232" s="11" t="s">
        <v>377</v>
      </c>
      <c r="C232" s="18">
        <v>847</v>
      </c>
      <c r="D232" s="18" t="s">
        <v>378</v>
      </c>
      <c r="E232" s="18" t="s">
        <v>371</v>
      </c>
      <c r="F232" s="18">
        <v>400</v>
      </c>
      <c r="G232" s="11" t="s">
        <v>221</v>
      </c>
      <c r="H232" s="11"/>
      <c r="I232" s="27">
        <v>8988</v>
      </c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</row>
    <row r="233" spans="1:20" s="25" customFormat="1" ht="93.75" x14ac:dyDescent="0.3">
      <c r="A233" s="26" t="s">
        <v>379</v>
      </c>
      <c r="B233" s="11" t="s">
        <v>380</v>
      </c>
      <c r="C233" s="18">
        <v>847</v>
      </c>
      <c r="D233" s="18" t="s">
        <v>378</v>
      </c>
      <c r="E233" s="18" t="s">
        <v>371</v>
      </c>
      <c r="F233" s="18">
        <v>400</v>
      </c>
      <c r="G233" s="11" t="s">
        <v>221</v>
      </c>
      <c r="H233" s="11"/>
      <c r="I233" s="27">
        <v>3600</v>
      </c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</row>
    <row r="234" spans="1:20" s="25" customFormat="1" ht="56.25" x14ac:dyDescent="0.3">
      <c r="A234" s="26" t="s">
        <v>381</v>
      </c>
      <c r="B234" s="11" t="s">
        <v>382</v>
      </c>
      <c r="C234" s="18">
        <v>812</v>
      </c>
      <c r="D234" s="18" t="s">
        <v>370</v>
      </c>
      <c r="E234" s="18" t="s">
        <v>383</v>
      </c>
      <c r="F234" s="18">
        <v>400</v>
      </c>
      <c r="G234" s="11" t="s">
        <v>28</v>
      </c>
      <c r="H234" s="11"/>
      <c r="I234" s="27">
        <v>980</v>
      </c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</row>
    <row r="235" spans="1:20" s="25" customFormat="1" ht="56.25" x14ac:dyDescent="0.3">
      <c r="A235" s="26" t="s">
        <v>384</v>
      </c>
      <c r="B235" s="11" t="s">
        <v>385</v>
      </c>
      <c r="C235" s="18">
        <v>812</v>
      </c>
      <c r="D235" s="18" t="s">
        <v>370</v>
      </c>
      <c r="E235" s="18" t="s">
        <v>383</v>
      </c>
      <c r="F235" s="18">
        <v>400</v>
      </c>
      <c r="G235" s="11" t="s">
        <v>28</v>
      </c>
      <c r="H235" s="11"/>
      <c r="I235" s="27">
        <v>8238.2899699999998</v>
      </c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</row>
    <row r="236" spans="1:20" s="25" customFormat="1" ht="93.75" x14ac:dyDescent="0.3">
      <c r="A236" s="26" t="s">
        <v>386</v>
      </c>
      <c r="B236" s="11" t="s">
        <v>387</v>
      </c>
      <c r="C236" s="18">
        <v>847</v>
      </c>
      <c r="D236" s="18" t="s">
        <v>367</v>
      </c>
      <c r="E236" s="18" t="s">
        <v>383</v>
      </c>
      <c r="F236" s="18">
        <v>400</v>
      </c>
      <c r="G236" s="11" t="s">
        <v>221</v>
      </c>
      <c r="H236" s="11"/>
      <c r="I236" s="27">
        <v>30400</v>
      </c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</row>
    <row r="237" spans="1:20" s="25" customFormat="1" ht="93.75" x14ac:dyDescent="0.3">
      <c r="A237" s="26" t="s">
        <v>388</v>
      </c>
      <c r="B237" s="11" t="s">
        <v>389</v>
      </c>
      <c r="C237" s="18">
        <v>847</v>
      </c>
      <c r="D237" s="18" t="s">
        <v>378</v>
      </c>
      <c r="E237" s="18" t="s">
        <v>383</v>
      </c>
      <c r="F237" s="18">
        <v>400</v>
      </c>
      <c r="G237" s="11" t="s">
        <v>221</v>
      </c>
      <c r="H237" s="11"/>
      <c r="I237" s="27">
        <v>12786</v>
      </c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</row>
    <row r="238" spans="1:20" s="25" customFormat="1" ht="112.5" x14ac:dyDescent="0.3">
      <c r="A238" s="26" t="s">
        <v>390</v>
      </c>
      <c r="B238" s="11" t="s">
        <v>391</v>
      </c>
      <c r="C238" s="18">
        <v>847</v>
      </c>
      <c r="D238" s="18" t="s">
        <v>378</v>
      </c>
      <c r="E238" s="18" t="s">
        <v>383</v>
      </c>
      <c r="F238" s="18">
        <v>400</v>
      </c>
      <c r="G238" s="11" t="s">
        <v>221</v>
      </c>
      <c r="H238" s="11"/>
      <c r="I238" s="27">
        <v>74657.164999999994</v>
      </c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</row>
    <row r="239" spans="1:20" s="25" customFormat="1" ht="131.25" x14ac:dyDescent="0.3">
      <c r="A239" s="26" t="s">
        <v>392</v>
      </c>
      <c r="B239" s="11" t="s">
        <v>393</v>
      </c>
      <c r="C239" s="18">
        <v>847</v>
      </c>
      <c r="D239" s="18" t="s">
        <v>378</v>
      </c>
      <c r="E239" s="18" t="s">
        <v>383</v>
      </c>
      <c r="F239" s="18">
        <v>400</v>
      </c>
      <c r="G239" s="11" t="s">
        <v>221</v>
      </c>
      <c r="H239" s="11"/>
      <c r="I239" s="27">
        <v>653.16840000000002</v>
      </c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</row>
    <row r="240" spans="1:20" s="25" customFormat="1" ht="93.75" x14ac:dyDescent="0.3">
      <c r="A240" s="26" t="s">
        <v>394</v>
      </c>
      <c r="B240" s="11" t="s">
        <v>395</v>
      </c>
      <c r="C240" s="18">
        <v>847</v>
      </c>
      <c r="D240" s="18" t="s">
        <v>378</v>
      </c>
      <c r="E240" s="18" t="s">
        <v>383</v>
      </c>
      <c r="F240" s="18">
        <v>400</v>
      </c>
      <c r="G240" s="11" t="s">
        <v>221</v>
      </c>
      <c r="H240" s="11"/>
      <c r="I240" s="27">
        <v>23920.528119999999</v>
      </c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</row>
    <row r="241" spans="1:20" s="25" customFormat="1" ht="93.75" x14ac:dyDescent="0.3">
      <c r="A241" s="26" t="s">
        <v>396</v>
      </c>
      <c r="B241" s="11" t="s">
        <v>397</v>
      </c>
      <c r="C241" s="18">
        <v>847</v>
      </c>
      <c r="D241" s="18" t="s">
        <v>378</v>
      </c>
      <c r="E241" s="18" t="s">
        <v>383</v>
      </c>
      <c r="F241" s="18">
        <v>400</v>
      </c>
      <c r="G241" s="11" t="s">
        <v>221</v>
      </c>
      <c r="H241" s="11"/>
      <c r="I241" s="27">
        <v>466.12713000000002</v>
      </c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</row>
    <row r="242" spans="1:20" s="25" customFormat="1" ht="93.75" x14ac:dyDescent="0.3">
      <c r="A242" s="26" t="s">
        <v>398</v>
      </c>
      <c r="B242" s="11" t="s">
        <v>399</v>
      </c>
      <c r="C242" s="18">
        <v>847</v>
      </c>
      <c r="D242" s="18" t="s">
        <v>378</v>
      </c>
      <c r="E242" s="18" t="s">
        <v>383</v>
      </c>
      <c r="F242" s="18">
        <v>400</v>
      </c>
      <c r="G242" s="11" t="s">
        <v>221</v>
      </c>
      <c r="H242" s="11"/>
      <c r="I242" s="27">
        <v>100</v>
      </c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</row>
    <row r="243" spans="1:20" s="25" customFormat="1" ht="150" x14ac:dyDescent="0.3">
      <c r="A243" s="26" t="s">
        <v>400</v>
      </c>
      <c r="B243" s="11" t="s">
        <v>401</v>
      </c>
      <c r="C243" s="18">
        <v>847</v>
      </c>
      <c r="D243" s="18" t="s">
        <v>378</v>
      </c>
      <c r="E243" s="18" t="s">
        <v>383</v>
      </c>
      <c r="F243" s="18">
        <v>400</v>
      </c>
      <c r="G243" s="11" t="s">
        <v>221</v>
      </c>
      <c r="H243" s="11"/>
      <c r="I243" s="27">
        <v>40294.684000000001</v>
      </c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</row>
    <row r="244" spans="1:20" s="25" customFormat="1" ht="56.25" x14ac:dyDescent="0.3">
      <c r="A244" s="28" t="s">
        <v>402</v>
      </c>
      <c r="B244" s="12" t="s">
        <v>403</v>
      </c>
      <c r="C244" s="19"/>
      <c r="D244" s="19"/>
      <c r="E244" s="19"/>
      <c r="F244" s="19"/>
      <c r="G244" s="12"/>
      <c r="H244" s="12"/>
      <c r="I244" s="29">
        <v>78150.766990000004</v>
      </c>
    </row>
    <row r="245" spans="1:20" s="25" customFormat="1" ht="75" x14ac:dyDescent="0.3">
      <c r="A245" s="26" t="s">
        <v>404</v>
      </c>
      <c r="B245" s="11" t="s">
        <v>405</v>
      </c>
      <c r="C245" s="18">
        <v>804</v>
      </c>
      <c r="D245" s="18" t="s">
        <v>406</v>
      </c>
      <c r="E245" s="18" t="s">
        <v>407</v>
      </c>
      <c r="F245" s="18">
        <v>400</v>
      </c>
      <c r="G245" s="11" t="s">
        <v>355</v>
      </c>
      <c r="H245" s="11"/>
      <c r="I245" s="27">
        <v>77805.889930000005</v>
      </c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</row>
    <row r="246" spans="1:20" s="25" customFormat="1" ht="93.75" x14ac:dyDescent="0.3">
      <c r="A246" s="26" t="s">
        <v>408</v>
      </c>
      <c r="B246" s="11" t="s">
        <v>409</v>
      </c>
      <c r="C246" s="18">
        <v>847</v>
      </c>
      <c r="D246" s="18" t="s">
        <v>406</v>
      </c>
      <c r="E246" s="18" t="s">
        <v>407</v>
      </c>
      <c r="F246" s="18">
        <v>400</v>
      </c>
      <c r="G246" s="11" t="s">
        <v>221</v>
      </c>
      <c r="H246" s="11"/>
      <c r="I246" s="27">
        <v>344.87705999999997</v>
      </c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</row>
    <row r="247" spans="1:20" s="25" customFormat="1" ht="75" x14ac:dyDescent="0.3">
      <c r="A247" s="28" t="s">
        <v>410</v>
      </c>
      <c r="B247" s="12" t="s">
        <v>411</v>
      </c>
      <c r="C247" s="19"/>
      <c r="D247" s="19"/>
      <c r="E247" s="19"/>
      <c r="F247" s="19"/>
      <c r="G247" s="12"/>
      <c r="H247" s="12"/>
      <c r="I247" s="29">
        <v>5301.1664099999998</v>
      </c>
    </row>
    <row r="248" spans="1:20" s="25" customFormat="1" ht="37.5" x14ac:dyDescent="0.3">
      <c r="A248" s="28" t="s">
        <v>412</v>
      </c>
      <c r="B248" s="12" t="s">
        <v>413</v>
      </c>
      <c r="C248" s="19"/>
      <c r="D248" s="19"/>
      <c r="E248" s="19"/>
      <c r="F248" s="19"/>
      <c r="G248" s="12"/>
      <c r="H248" s="12"/>
      <c r="I248" s="29">
        <v>5301.1664099999998</v>
      </c>
    </row>
    <row r="249" spans="1:20" s="25" customFormat="1" ht="112.5" x14ac:dyDescent="0.3">
      <c r="A249" s="26" t="s">
        <v>414</v>
      </c>
      <c r="B249" s="11" t="s">
        <v>415</v>
      </c>
      <c r="C249" s="18">
        <v>808</v>
      </c>
      <c r="D249" s="18" t="s">
        <v>416</v>
      </c>
      <c r="E249" s="18" t="s">
        <v>417</v>
      </c>
      <c r="F249" s="18">
        <v>400</v>
      </c>
      <c r="G249" s="11" t="s">
        <v>418</v>
      </c>
      <c r="H249" s="11"/>
      <c r="I249" s="27">
        <v>5301.1664099999998</v>
      </c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</row>
    <row r="250" spans="1:20" s="25" customFormat="1" ht="56.25" x14ac:dyDescent="0.3">
      <c r="A250" s="28" t="s">
        <v>419</v>
      </c>
      <c r="B250" s="12" t="s">
        <v>420</v>
      </c>
      <c r="C250" s="19"/>
      <c r="D250" s="19"/>
      <c r="E250" s="19"/>
      <c r="F250" s="19"/>
      <c r="G250" s="12"/>
      <c r="H250" s="12"/>
      <c r="I250" s="29">
        <v>952612.13763000001</v>
      </c>
    </row>
    <row r="251" spans="1:20" s="25" customFormat="1" ht="18.75" x14ac:dyDescent="0.3">
      <c r="A251" s="28" t="s">
        <v>421</v>
      </c>
      <c r="B251" s="12" t="s">
        <v>422</v>
      </c>
      <c r="C251" s="19"/>
      <c r="D251" s="19"/>
      <c r="E251" s="19"/>
      <c r="F251" s="19"/>
      <c r="G251" s="12"/>
      <c r="H251" s="12"/>
      <c r="I251" s="29">
        <v>930612.13763000001</v>
      </c>
    </row>
    <row r="252" spans="1:20" s="25" customFormat="1" ht="93.75" x14ac:dyDescent="0.3">
      <c r="A252" s="26" t="s">
        <v>423</v>
      </c>
      <c r="B252" s="11" t="s">
        <v>424</v>
      </c>
      <c r="C252" s="18">
        <v>833</v>
      </c>
      <c r="D252" s="18" t="s">
        <v>425</v>
      </c>
      <c r="E252" s="18" t="s">
        <v>426</v>
      </c>
      <c r="F252" s="18">
        <v>400</v>
      </c>
      <c r="G252" s="11" t="s">
        <v>427</v>
      </c>
      <c r="H252" s="11"/>
      <c r="I252" s="27">
        <v>21541.77</v>
      </c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</row>
    <row r="253" spans="1:20" s="25" customFormat="1" ht="93.75" x14ac:dyDescent="0.3">
      <c r="A253" s="26" t="s">
        <v>428</v>
      </c>
      <c r="B253" s="11" t="s">
        <v>429</v>
      </c>
      <c r="C253" s="18">
        <v>833</v>
      </c>
      <c r="D253" s="18" t="s">
        <v>425</v>
      </c>
      <c r="E253" s="18" t="s">
        <v>426</v>
      </c>
      <c r="F253" s="18">
        <v>400</v>
      </c>
      <c r="G253" s="11" t="s">
        <v>427</v>
      </c>
      <c r="H253" s="11"/>
      <c r="I253" s="27">
        <v>75521.898000000001</v>
      </c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</row>
    <row r="254" spans="1:20" s="25" customFormat="1" ht="93.75" x14ac:dyDescent="0.3">
      <c r="A254" s="26" t="s">
        <v>430</v>
      </c>
      <c r="B254" s="11" t="s">
        <v>431</v>
      </c>
      <c r="C254" s="18">
        <v>833</v>
      </c>
      <c r="D254" s="18" t="s">
        <v>425</v>
      </c>
      <c r="E254" s="18" t="s">
        <v>426</v>
      </c>
      <c r="F254" s="18">
        <v>400</v>
      </c>
      <c r="G254" s="11" t="s">
        <v>427</v>
      </c>
      <c r="H254" s="11"/>
      <c r="I254" s="27">
        <v>109790.34699999999</v>
      </c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</row>
    <row r="255" spans="1:20" s="25" customFormat="1" ht="93.75" x14ac:dyDescent="0.3">
      <c r="A255" s="26" t="s">
        <v>432</v>
      </c>
      <c r="B255" s="11" t="s">
        <v>433</v>
      </c>
      <c r="C255" s="18">
        <v>833</v>
      </c>
      <c r="D255" s="18" t="s">
        <v>425</v>
      </c>
      <c r="E255" s="18" t="s">
        <v>426</v>
      </c>
      <c r="F255" s="18">
        <v>400</v>
      </c>
      <c r="G255" s="11" t="s">
        <v>427</v>
      </c>
      <c r="H255" s="11"/>
      <c r="I255" s="27">
        <v>51486.750999999997</v>
      </c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</row>
    <row r="256" spans="1:20" s="25" customFormat="1" ht="93.75" x14ac:dyDescent="0.3">
      <c r="A256" s="26" t="s">
        <v>434</v>
      </c>
      <c r="B256" s="11" t="s">
        <v>435</v>
      </c>
      <c r="C256" s="18">
        <v>833</v>
      </c>
      <c r="D256" s="18" t="s">
        <v>425</v>
      </c>
      <c r="E256" s="18" t="s">
        <v>426</v>
      </c>
      <c r="F256" s="18">
        <v>400</v>
      </c>
      <c r="G256" s="11" t="s">
        <v>427</v>
      </c>
      <c r="H256" s="11"/>
      <c r="I256" s="27">
        <v>20059.025000000001</v>
      </c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</row>
    <row r="257" spans="1:20" s="25" customFormat="1" ht="93.75" x14ac:dyDescent="0.3">
      <c r="A257" s="26" t="s">
        <v>436</v>
      </c>
      <c r="B257" s="11" t="s">
        <v>437</v>
      </c>
      <c r="C257" s="18">
        <v>833</v>
      </c>
      <c r="D257" s="18" t="s">
        <v>425</v>
      </c>
      <c r="E257" s="18" t="s">
        <v>426</v>
      </c>
      <c r="F257" s="18">
        <v>400</v>
      </c>
      <c r="G257" s="11" t="s">
        <v>427</v>
      </c>
      <c r="H257" s="11"/>
      <c r="I257" s="27">
        <v>70186.073000000004</v>
      </c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</row>
    <row r="258" spans="1:20" s="25" customFormat="1" ht="93.75" x14ac:dyDescent="0.3">
      <c r="A258" s="26" t="s">
        <v>438</v>
      </c>
      <c r="B258" s="11" t="s">
        <v>439</v>
      </c>
      <c r="C258" s="18">
        <v>833</v>
      </c>
      <c r="D258" s="18" t="s">
        <v>425</v>
      </c>
      <c r="E258" s="18" t="s">
        <v>426</v>
      </c>
      <c r="F258" s="18">
        <v>400</v>
      </c>
      <c r="G258" s="11" t="s">
        <v>427</v>
      </c>
      <c r="H258" s="11"/>
      <c r="I258" s="27">
        <v>20463.927</v>
      </c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</row>
    <row r="259" spans="1:20" s="25" customFormat="1" ht="93.75" x14ac:dyDescent="0.3">
      <c r="A259" s="26" t="s">
        <v>440</v>
      </c>
      <c r="B259" s="11" t="s">
        <v>441</v>
      </c>
      <c r="C259" s="18">
        <v>833</v>
      </c>
      <c r="D259" s="18" t="s">
        <v>425</v>
      </c>
      <c r="E259" s="18" t="s">
        <v>426</v>
      </c>
      <c r="F259" s="18">
        <v>400</v>
      </c>
      <c r="G259" s="11" t="s">
        <v>427</v>
      </c>
      <c r="H259" s="11"/>
      <c r="I259" s="27">
        <v>73116.277000000002</v>
      </c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</row>
    <row r="260" spans="1:20" s="25" customFormat="1" ht="93.75" x14ac:dyDescent="0.3">
      <c r="A260" s="26" t="s">
        <v>442</v>
      </c>
      <c r="B260" s="11" t="s">
        <v>443</v>
      </c>
      <c r="C260" s="18">
        <v>833</v>
      </c>
      <c r="D260" s="18" t="s">
        <v>425</v>
      </c>
      <c r="E260" s="18" t="s">
        <v>426</v>
      </c>
      <c r="F260" s="18">
        <v>400</v>
      </c>
      <c r="G260" s="11" t="s">
        <v>427</v>
      </c>
      <c r="H260" s="11"/>
      <c r="I260" s="27">
        <v>5000</v>
      </c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</row>
    <row r="261" spans="1:20" s="25" customFormat="1" ht="93.75" x14ac:dyDescent="0.3">
      <c r="A261" s="26" t="s">
        <v>444</v>
      </c>
      <c r="B261" s="11" t="s">
        <v>445</v>
      </c>
      <c r="C261" s="18">
        <v>833</v>
      </c>
      <c r="D261" s="18" t="s">
        <v>425</v>
      </c>
      <c r="E261" s="18" t="s">
        <v>446</v>
      </c>
      <c r="F261" s="18">
        <v>400</v>
      </c>
      <c r="G261" s="11" t="s">
        <v>427</v>
      </c>
      <c r="H261" s="11"/>
      <c r="I261" s="27">
        <v>8518.1560000000009</v>
      </c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</row>
    <row r="262" spans="1:20" s="25" customFormat="1" ht="93.75" x14ac:dyDescent="0.3">
      <c r="A262" s="26" t="s">
        <v>447</v>
      </c>
      <c r="B262" s="11" t="s">
        <v>448</v>
      </c>
      <c r="C262" s="18">
        <v>833</v>
      </c>
      <c r="D262" s="18" t="s">
        <v>425</v>
      </c>
      <c r="E262" s="18" t="s">
        <v>446</v>
      </c>
      <c r="F262" s="18">
        <v>400</v>
      </c>
      <c r="G262" s="11" t="s">
        <v>427</v>
      </c>
      <c r="H262" s="11"/>
      <c r="I262" s="27">
        <v>21797.555270000001</v>
      </c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</row>
    <row r="263" spans="1:20" s="25" customFormat="1" ht="93.75" x14ac:dyDescent="0.3">
      <c r="A263" s="26" t="s">
        <v>449</v>
      </c>
      <c r="B263" s="11" t="s">
        <v>450</v>
      </c>
      <c r="C263" s="18">
        <v>833</v>
      </c>
      <c r="D263" s="18" t="s">
        <v>425</v>
      </c>
      <c r="E263" s="18" t="s">
        <v>446</v>
      </c>
      <c r="F263" s="18">
        <v>400</v>
      </c>
      <c r="G263" s="11" t="s">
        <v>427</v>
      </c>
      <c r="H263" s="11"/>
      <c r="I263" s="27">
        <v>11320.19353</v>
      </c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</row>
    <row r="264" spans="1:20" s="25" customFormat="1" ht="93.75" x14ac:dyDescent="0.3">
      <c r="A264" s="26" t="s">
        <v>451</v>
      </c>
      <c r="B264" s="11" t="s">
        <v>452</v>
      </c>
      <c r="C264" s="18">
        <v>833</v>
      </c>
      <c r="D264" s="18" t="s">
        <v>425</v>
      </c>
      <c r="E264" s="18" t="s">
        <v>446</v>
      </c>
      <c r="F264" s="18">
        <v>400</v>
      </c>
      <c r="G264" s="11" t="s">
        <v>427</v>
      </c>
      <c r="H264" s="11"/>
      <c r="I264" s="27">
        <v>9298.3580299999994</v>
      </c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</row>
    <row r="265" spans="1:20" s="25" customFormat="1" ht="93.75" x14ac:dyDescent="0.3">
      <c r="A265" s="26" t="s">
        <v>453</v>
      </c>
      <c r="B265" s="11" t="s">
        <v>454</v>
      </c>
      <c r="C265" s="18">
        <v>833</v>
      </c>
      <c r="D265" s="18" t="s">
        <v>425</v>
      </c>
      <c r="E265" s="18" t="s">
        <v>446</v>
      </c>
      <c r="F265" s="18">
        <v>400</v>
      </c>
      <c r="G265" s="11" t="s">
        <v>427</v>
      </c>
      <c r="H265" s="11"/>
      <c r="I265" s="27">
        <v>12577.10831</v>
      </c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</row>
    <row r="266" spans="1:20" s="25" customFormat="1" ht="93.75" x14ac:dyDescent="0.3">
      <c r="A266" s="26" t="s">
        <v>455</v>
      </c>
      <c r="B266" s="11" t="s">
        <v>456</v>
      </c>
      <c r="C266" s="18">
        <v>833</v>
      </c>
      <c r="D266" s="18" t="s">
        <v>425</v>
      </c>
      <c r="E266" s="18" t="s">
        <v>446</v>
      </c>
      <c r="F266" s="18">
        <v>400</v>
      </c>
      <c r="G266" s="11" t="s">
        <v>427</v>
      </c>
      <c r="H266" s="11"/>
      <c r="I266" s="27">
        <v>109778.3211</v>
      </c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</row>
    <row r="267" spans="1:20" s="25" customFormat="1" ht="93.75" x14ac:dyDescent="0.3">
      <c r="A267" s="26" t="s">
        <v>457</v>
      </c>
      <c r="B267" s="11" t="s">
        <v>458</v>
      </c>
      <c r="C267" s="18">
        <v>833</v>
      </c>
      <c r="D267" s="18" t="s">
        <v>425</v>
      </c>
      <c r="E267" s="18" t="s">
        <v>446</v>
      </c>
      <c r="F267" s="18">
        <v>400</v>
      </c>
      <c r="G267" s="11" t="s">
        <v>427</v>
      </c>
      <c r="H267" s="11"/>
      <c r="I267" s="27">
        <v>48144.991430000002</v>
      </c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</row>
    <row r="268" spans="1:20" s="25" customFormat="1" ht="93.75" x14ac:dyDescent="0.3">
      <c r="A268" s="26" t="s">
        <v>459</v>
      </c>
      <c r="B268" s="11" t="s">
        <v>460</v>
      </c>
      <c r="C268" s="18">
        <v>833</v>
      </c>
      <c r="D268" s="18" t="s">
        <v>425</v>
      </c>
      <c r="E268" s="18" t="s">
        <v>446</v>
      </c>
      <c r="F268" s="18">
        <v>400</v>
      </c>
      <c r="G268" s="11" t="s">
        <v>427</v>
      </c>
      <c r="H268" s="11"/>
      <c r="I268" s="27">
        <v>9656.9130000000005</v>
      </c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</row>
    <row r="269" spans="1:20" s="25" customFormat="1" ht="93.75" x14ac:dyDescent="0.3">
      <c r="A269" s="26" t="s">
        <v>461</v>
      </c>
      <c r="B269" s="11" t="s">
        <v>462</v>
      </c>
      <c r="C269" s="18">
        <v>833</v>
      </c>
      <c r="D269" s="18" t="s">
        <v>425</v>
      </c>
      <c r="E269" s="18" t="s">
        <v>446</v>
      </c>
      <c r="F269" s="18">
        <v>400</v>
      </c>
      <c r="G269" s="11" t="s">
        <v>427</v>
      </c>
      <c r="H269" s="11"/>
      <c r="I269" s="27">
        <v>7480.0190000000002</v>
      </c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</row>
    <row r="270" spans="1:20" s="25" customFormat="1" ht="93.75" x14ac:dyDescent="0.3">
      <c r="A270" s="26" t="s">
        <v>463</v>
      </c>
      <c r="B270" s="11" t="s">
        <v>464</v>
      </c>
      <c r="C270" s="18">
        <v>833</v>
      </c>
      <c r="D270" s="18" t="s">
        <v>425</v>
      </c>
      <c r="E270" s="18" t="s">
        <v>465</v>
      </c>
      <c r="F270" s="18">
        <v>500</v>
      </c>
      <c r="G270" s="11" t="s">
        <v>427</v>
      </c>
      <c r="H270" s="11" t="s">
        <v>111</v>
      </c>
      <c r="I270" s="27">
        <v>40386.202729999997</v>
      </c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</row>
    <row r="271" spans="1:20" s="25" customFormat="1" ht="93.75" x14ac:dyDescent="0.3">
      <c r="A271" s="26" t="s">
        <v>466</v>
      </c>
      <c r="B271" s="11" t="s">
        <v>467</v>
      </c>
      <c r="C271" s="18">
        <v>833</v>
      </c>
      <c r="D271" s="18" t="s">
        <v>425</v>
      </c>
      <c r="E271" s="18" t="s">
        <v>465</v>
      </c>
      <c r="F271" s="18">
        <v>500</v>
      </c>
      <c r="G271" s="11" t="s">
        <v>427</v>
      </c>
      <c r="H271" s="11" t="s">
        <v>111</v>
      </c>
      <c r="I271" s="27">
        <v>31209.28126</v>
      </c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</row>
    <row r="272" spans="1:20" s="25" customFormat="1" ht="93.75" x14ac:dyDescent="0.3">
      <c r="A272" s="26" t="s">
        <v>468</v>
      </c>
      <c r="B272" s="11" t="s">
        <v>469</v>
      </c>
      <c r="C272" s="18">
        <v>833</v>
      </c>
      <c r="D272" s="18" t="s">
        <v>425</v>
      </c>
      <c r="E272" s="18" t="s">
        <v>465</v>
      </c>
      <c r="F272" s="18">
        <v>500</v>
      </c>
      <c r="G272" s="11" t="s">
        <v>427</v>
      </c>
      <c r="H272" s="11" t="s">
        <v>111</v>
      </c>
      <c r="I272" s="27">
        <v>127661.5972</v>
      </c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</row>
    <row r="273" spans="1:20" s="25" customFormat="1" ht="93.75" x14ac:dyDescent="0.3">
      <c r="A273" s="26" t="s">
        <v>470</v>
      </c>
      <c r="B273" s="11" t="s">
        <v>471</v>
      </c>
      <c r="C273" s="18">
        <v>833</v>
      </c>
      <c r="D273" s="18" t="s">
        <v>425</v>
      </c>
      <c r="E273" s="18" t="s">
        <v>465</v>
      </c>
      <c r="F273" s="18">
        <v>500</v>
      </c>
      <c r="G273" s="11" t="s">
        <v>427</v>
      </c>
      <c r="H273" s="11" t="s">
        <v>111</v>
      </c>
      <c r="I273" s="27">
        <v>22385.618269999999</v>
      </c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</row>
    <row r="274" spans="1:20" s="25" customFormat="1" ht="93.75" x14ac:dyDescent="0.3">
      <c r="A274" s="26" t="s">
        <v>472</v>
      </c>
      <c r="B274" s="11" t="s">
        <v>473</v>
      </c>
      <c r="C274" s="18">
        <v>833</v>
      </c>
      <c r="D274" s="18" t="s">
        <v>425</v>
      </c>
      <c r="E274" s="18" t="s">
        <v>465</v>
      </c>
      <c r="F274" s="18">
        <v>500</v>
      </c>
      <c r="G274" s="11" t="s">
        <v>427</v>
      </c>
      <c r="H274" s="11" t="s">
        <v>111</v>
      </c>
      <c r="I274" s="27">
        <v>3164.6751800000002</v>
      </c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</row>
    <row r="275" spans="1:20" s="25" customFormat="1" ht="93.75" x14ac:dyDescent="0.3">
      <c r="A275" s="26" t="s">
        <v>474</v>
      </c>
      <c r="B275" s="11" t="s">
        <v>475</v>
      </c>
      <c r="C275" s="18">
        <v>833</v>
      </c>
      <c r="D275" s="18" t="s">
        <v>425</v>
      </c>
      <c r="E275" s="18" t="s">
        <v>465</v>
      </c>
      <c r="F275" s="18">
        <v>500</v>
      </c>
      <c r="G275" s="11" t="s">
        <v>427</v>
      </c>
      <c r="H275" s="11" t="s">
        <v>260</v>
      </c>
      <c r="I275" s="27">
        <v>880.49900000000002</v>
      </c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</row>
    <row r="276" spans="1:20" s="25" customFormat="1" ht="93.75" x14ac:dyDescent="0.3">
      <c r="A276" s="26" t="s">
        <v>476</v>
      </c>
      <c r="B276" s="11" t="s">
        <v>477</v>
      </c>
      <c r="C276" s="18">
        <v>833</v>
      </c>
      <c r="D276" s="18" t="s">
        <v>425</v>
      </c>
      <c r="E276" s="18" t="s">
        <v>465</v>
      </c>
      <c r="F276" s="18">
        <v>500</v>
      </c>
      <c r="G276" s="11" t="s">
        <v>427</v>
      </c>
      <c r="H276" s="11" t="s">
        <v>241</v>
      </c>
      <c r="I276" s="27">
        <v>3042</v>
      </c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</row>
    <row r="277" spans="1:20" s="25" customFormat="1" ht="93.75" x14ac:dyDescent="0.3">
      <c r="A277" s="26" t="s">
        <v>478</v>
      </c>
      <c r="B277" s="11" t="s">
        <v>479</v>
      </c>
      <c r="C277" s="18">
        <v>833</v>
      </c>
      <c r="D277" s="18" t="s">
        <v>425</v>
      </c>
      <c r="E277" s="18" t="s">
        <v>465</v>
      </c>
      <c r="F277" s="18">
        <v>500</v>
      </c>
      <c r="G277" s="11" t="s">
        <v>427</v>
      </c>
      <c r="H277" s="11" t="s">
        <v>241</v>
      </c>
      <c r="I277" s="27">
        <v>5951.4740499999998</v>
      </c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</row>
    <row r="278" spans="1:20" s="25" customFormat="1" ht="93.75" x14ac:dyDescent="0.3">
      <c r="A278" s="26" t="s">
        <v>480</v>
      </c>
      <c r="B278" s="11" t="s">
        <v>481</v>
      </c>
      <c r="C278" s="18">
        <v>833</v>
      </c>
      <c r="D278" s="18" t="s">
        <v>425</v>
      </c>
      <c r="E278" s="18" t="s">
        <v>482</v>
      </c>
      <c r="F278" s="18">
        <v>500</v>
      </c>
      <c r="G278" s="11" t="s">
        <v>427</v>
      </c>
      <c r="H278" s="11" t="s">
        <v>241</v>
      </c>
      <c r="I278" s="27">
        <v>2162.8931299999999</v>
      </c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</row>
    <row r="279" spans="1:20" s="25" customFormat="1" ht="93.75" x14ac:dyDescent="0.3">
      <c r="A279" s="26" t="s">
        <v>483</v>
      </c>
      <c r="B279" s="11" t="s">
        <v>484</v>
      </c>
      <c r="C279" s="18">
        <v>833</v>
      </c>
      <c r="D279" s="18" t="s">
        <v>425</v>
      </c>
      <c r="E279" s="18" t="s">
        <v>482</v>
      </c>
      <c r="F279" s="18">
        <v>500</v>
      </c>
      <c r="G279" s="11" t="s">
        <v>427</v>
      </c>
      <c r="H279" s="11" t="s">
        <v>241</v>
      </c>
      <c r="I279" s="27">
        <v>2503.0990099999999</v>
      </c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</row>
    <row r="280" spans="1:20" s="25" customFormat="1" ht="93.75" x14ac:dyDescent="0.3">
      <c r="A280" s="26" t="s">
        <v>485</v>
      </c>
      <c r="B280" s="11" t="s">
        <v>486</v>
      </c>
      <c r="C280" s="18">
        <v>833</v>
      </c>
      <c r="D280" s="18" t="s">
        <v>425</v>
      </c>
      <c r="E280" s="18" t="s">
        <v>482</v>
      </c>
      <c r="F280" s="18">
        <v>500</v>
      </c>
      <c r="G280" s="11" t="s">
        <v>427</v>
      </c>
      <c r="H280" s="11" t="s">
        <v>241</v>
      </c>
      <c r="I280" s="27">
        <v>3290.17157</v>
      </c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</row>
    <row r="281" spans="1:20" s="25" customFormat="1" ht="93.75" x14ac:dyDescent="0.3">
      <c r="A281" s="26" t="s">
        <v>487</v>
      </c>
      <c r="B281" s="11" t="s">
        <v>488</v>
      </c>
      <c r="C281" s="18">
        <v>833</v>
      </c>
      <c r="D281" s="18" t="s">
        <v>425</v>
      </c>
      <c r="E281" s="18" t="s">
        <v>482</v>
      </c>
      <c r="F281" s="18">
        <v>500</v>
      </c>
      <c r="G281" s="11" t="s">
        <v>427</v>
      </c>
      <c r="H281" s="11" t="s">
        <v>241</v>
      </c>
      <c r="I281" s="27">
        <v>552.84795999999994</v>
      </c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</row>
    <row r="282" spans="1:20" s="25" customFormat="1" ht="93.75" x14ac:dyDescent="0.3">
      <c r="A282" s="26" t="s">
        <v>489</v>
      </c>
      <c r="B282" s="11" t="s">
        <v>490</v>
      </c>
      <c r="C282" s="18">
        <v>833</v>
      </c>
      <c r="D282" s="18" t="s">
        <v>425</v>
      </c>
      <c r="E282" s="18" t="s">
        <v>482</v>
      </c>
      <c r="F282" s="18">
        <v>500</v>
      </c>
      <c r="G282" s="11" t="s">
        <v>427</v>
      </c>
      <c r="H282" s="11" t="s">
        <v>241</v>
      </c>
      <c r="I282" s="27">
        <v>923.41636000000005</v>
      </c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</row>
    <row r="283" spans="1:20" s="25" customFormat="1" ht="93.75" x14ac:dyDescent="0.3">
      <c r="A283" s="26" t="s">
        <v>491</v>
      </c>
      <c r="B283" s="11" t="s">
        <v>492</v>
      </c>
      <c r="C283" s="18">
        <v>833</v>
      </c>
      <c r="D283" s="18" t="s">
        <v>425</v>
      </c>
      <c r="E283" s="18" t="s">
        <v>482</v>
      </c>
      <c r="F283" s="18">
        <v>500</v>
      </c>
      <c r="G283" s="11" t="s">
        <v>427</v>
      </c>
      <c r="H283" s="11" t="s">
        <v>241</v>
      </c>
      <c r="I283" s="27">
        <v>760.67823999999996</v>
      </c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</row>
    <row r="284" spans="1:20" s="25" customFormat="1" ht="37.5" x14ac:dyDescent="0.3">
      <c r="A284" s="28" t="s">
        <v>493</v>
      </c>
      <c r="B284" s="12" t="s">
        <v>494</v>
      </c>
      <c r="C284" s="19"/>
      <c r="D284" s="19"/>
      <c r="E284" s="19"/>
      <c r="F284" s="19"/>
      <c r="G284" s="12"/>
      <c r="H284" s="12"/>
      <c r="I284" s="29">
        <v>22000</v>
      </c>
    </row>
    <row r="285" spans="1:20" s="25" customFormat="1" ht="93.75" x14ac:dyDescent="0.3">
      <c r="A285" s="26" t="s">
        <v>495</v>
      </c>
      <c r="B285" s="11" t="s">
        <v>496</v>
      </c>
      <c r="C285" s="18">
        <v>833</v>
      </c>
      <c r="D285" s="18" t="s">
        <v>497</v>
      </c>
      <c r="E285" s="18" t="s">
        <v>498</v>
      </c>
      <c r="F285" s="18">
        <v>500</v>
      </c>
      <c r="G285" s="11" t="s">
        <v>427</v>
      </c>
      <c r="H285" s="11" t="s">
        <v>244</v>
      </c>
      <c r="I285" s="27">
        <v>22000</v>
      </c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</row>
    <row r="286" spans="1:20" s="25" customFormat="1" ht="75" x14ac:dyDescent="0.3">
      <c r="A286" s="28" t="s">
        <v>499</v>
      </c>
      <c r="B286" s="12" t="s">
        <v>500</v>
      </c>
      <c r="C286" s="19"/>
      <c r="D286" s="19"/>
      <c r="E286" s="19"/>
      <c r="F286" s="19"/>
      <c r="G286" s="12"/>
      <c r="H286" s="12"/>
      <c r="I286" s="29">
        <v>256831.98246</v>
      </c>
    </row>
    <row r="287" spans="1:20" s="25" customFormat="1" ht="18.75" x14ac:dyDescent="0.3">
      <c r="A287" s="28" t="s">
        <v>501</v>
      </c>
      <c r="B287" s="12" t="s">
        <v>502</v>
      </c>
      <c r="C287" s="19"/>
      <c r="D287" s="19"/>
      <c r="E287" s="19"/>
      <c r="F287" s="19"/>
      <c r="G287" s="12"/>
      <c r="H287" s="12"/>
      <c r="I287" s="29">
        <v>6000</v>
      </c>
    </row>
    <row r="288" spans="1:20" s="25" customFormat="1" ht="131.25" x14ac:dyDescent="0.3">
      <c r="A288" s="26" t="s">
        <v>503</v>
      </c>
      <c r="B288" s="11" t="s">
        <v>504</v>
      </c>
      <c r="C288" s="18">
        <v>807</v>
      </c>
      <c r="D288" s="18" t="s">
        <v>125</v>
      </c>
      <c r="E288" s="18" t="s">
        <v>505</v>
      </c>
      <c r="F288" s="18">
        <v>500</v>
      </c>
      <c r="G288" s="11" t="s">
        <v>506</v>
      </c>
      <c r="H288" s="11" t="s">
        <v>245</v>
      </c>
      <c r="I288" s="27">
        <v>6000</v>
      </c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</row>
    <row r="289" spans="1:20" s="25" customFormat="1" ht="37.5" x14ac:dyDescent="0.3">
      <c r="A289" s="28" t="s">
        <v>507</v>
      </c>
      <c r="B289" s="12" t="s">
        <v>508</v>
      </c>
      <c r="C289" s="19"/>
      <c r="D289" s="19"/>
      <c r="E289" s="19"/>
      <c r="F289" s="19"/>
      <c r="G289" s="12"/>
      <c r="H289" s="12"/>
      <c r="I289" s="29">
        <v>242194.58822000001</v>
      </c>
    </row>
    <row r="290" spans="1:20" s="25" customFormat="1" ht="131.25" x14ac:dyDescent="0.3">
      <c r="A290" s="26" t="s">
        <v>509</v>
      </c>
      <c r="B290" s="11" t="s">
        <v>510</v>
      </c>
      <c r="C290" s="18">
        <v>807</v>
      </c>
      <c r="D290" s="18" t="s">
        <v>125</v>
      </c>
      <c r="E290" s="18" t="s">
        <v>511</v>
      </c>
      <c r="F290" s="18">
        <v>300</v>
      </c>
      <c r="G290" s="11" t="s">
        <v>506</v>
      </c>
      <c r="H290" s="11"/>
      <c r="I290" s="27">
        <v>12190.787</v>
      </c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</row>
    <row r="291" spans="1:20" s="25" customFormat="1" ht="131.25" x14ac:dyDescent="0.3">
      <c r="A291" s="26" t="s">
        <v>512</v>
      </c>
      <c r="B291" s="11" t="s">
        <v>513</v>
      </c>
      <c r="C291" s="18">
        <v>807</v>
      </c>
      <c r="D291" s="18" t="s">
        <v>125</v>
      </c>
      <c r="E291" s="18" t="s">
        <v>511</v>
      </c>
      <c r="F291" s="18">
        <v>300</v>
      </c>
      <c r="G291" s="11" t="s">
        <v>506</v>
      </c>
      <c r="H291" s="11"/>
      <c r="I291" s="27">
        <v>15067.064</v>
      </c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</row>
    <row r="292" spans="1:20" s="25" customFormat="1" ht="131.25" x14ac:dyDescent="0.3">
      <c r="A292" s="26" t="s">
        <v>514</v>
      </c>
      <c r="B292" s="11" t="s">
        <v>515</v>
      </c>
      <c r="C292" s="18">
        <v>807</v>
      </c>
      <c r="D292" s="18" t="s">
        <v>26</v>
      </c>
      <c r="E292" s="18" t="s">
        <v>516</v>
      </c>
      <c r="F292" s="18">
        <v>500</v>
      </c>
      <c r="G292" s="11" t="s">
        <v>506</v>
      </c>
      <c r="H292" s="11" t="s">
        <v>311</v>
      </c>
      <c r="I292" s="27">
        <v>53987.985529999998</v>
      </c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</row>
    <row r="293" spans="1:20" s="25" customFormat="1" ht="131.25" x14ac:dyDescent="0.3">
      <c r="A293" s="26" t="s">
        <v>517</v>
      </c>
      <c r="B293" s="11" t="s">
        <v>518</v>
      </c>
      <c r="C293" s="18">
        <v>807</v>
      </c>
      <c r="D293" s="18" t="s">
        <v>26</v>
      </c>
      <c r="E293" s="18" t="s">
        <v>516</v>
      </c>
      <c r="F293" s="18">
        <v>500</v>
      </c>
      <c r="G293" s="11" t="s">
        <v>506</v>
      </c>
      <c r="H293" s="11" t="s">
        <v>244</v>
      </c>
      <c r="I293" s="27">
        <v>56875.904999999999</v>
      </c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</row>
    <row r="294" spans="1:20" s="25" customFormat="1" ht="131.25" x14ac:dyDescent="0.3">
      <c r="A294" s="26" t="s">
        <v>519</v>
      </c>
      <c r="B294" s="11" t="s">
        <v>520</v>
      </c>
      <c r="C294" s="18">
        <v>807</v>
      </c>
      <c r="D294" s="18" t="s">
        <v>26</v>
      </c>
      <c r="E294" s="18" t="s">
        <v>516</v>
      </c>
      <c r="F294" s="18">
        <v>500</v>
      </c>
      <c r="G294" s="11" t="s">
        <v>506</v>
      </c>
      <c r="H294" s="11" t="s">
        <v>244</v>
      </c>
      <c r="I294" s="27">
        <v>59760.525000000001</v>
      </c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</row>
    <row r="295" spans="1:20" s="25" customFormat="1" ht="131.25" x14ac:dyDescent="0.3">
      <c r="A295" s="26" t="s">
        <v>521</v>
      </c>
      <c r="B295" s="11" t="s">
        <v>522</v>
      </c>
      <c r="C295" s="18">
        <v>807</v>
      </c>
      <c r="D295" s="18" t="s">
        <v>160</v>
      </c>
      <c r="E295" s="18" t="s">
        <v>516</v>
      </c>
      <c r="F295" s="18">
        <v>500</v>
      </c>
      <c r="G295" s="11" t="s">
        <v>506</v>
      </c>
      <c r="H295" s="11" t="s">
        <v>523</v>
      </c>
      <c r="I295" s="27">
        <v>14691.321690000001</v>
      </c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</row>
    <row r="296" spans="1:20" s="25" customFormat="1" ht="131.25" x14ac:dyDescent="0.3">
      <c r="A296" s="26" t="s">
        <v>524</v>
      </c>
      <c r="B296" s="11" t="s">
        <v>525</v>
      </c>
      <c r="C296" s="18">
        <v>807</v>
      </c>
      <c r="D296" s="18" t="s">
        <v>353</v>
      </c>
      <c r="E296" s="18" t="s">
        <v>516</v>
      </c>
      <c r="F296" s="18">
        <v>500</v>
      </c>
      <c r="G296" s="11" t="s">
        <v>506</v>
      </c>
      <c r="H296" s="11" t="s">
        <v>300</v>
      </c>
      <c r="I296" s="27">
        <v>9975</v>
      </c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</row>
    <row r="297" spans="1:20" s="25" customFormat="1" ht="131.25" x14ac:dyDescent="0.3">
      <c r="A297" s="26" t="s">
        <v>526</v>
      </c>
      <c r="B297" s="11" t="s">
        <v>527</v>
      </c>
      <c r="C297" s="18">
        <v>807</v>
      </c>
      <c r="D297" s="18" t="s">
        <v>370</v>
      </c>
      <c r="E297" s="18" t="s">
        <v>516</v>
      </c>
      <c r="F297" s="18">
        <v>500</v>
      </c>
      <c r="G297" s="11" t="s">
        <v>506</v>
      </c>
      <c r="H297" s="11" t="s">
        <v>222</v>
      </c>
      <c r="I297" s="27">
        <v>19646</v>
      </c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</row>
    <row r="298" spans="1:20" s="25" customFormat="1" ht="37.5" x14ac:dyDescent="0.3">
      <c r="A298" s="28" t="s">
        <v>528</v>
      </c>
      <c r="B298" s="12" t="s">
        <v>529</v>
      </c>
      <c r="C298" s="19"/>
      <c r="D298" s="19"/>
      <c r="E298" s="19"/>
      <c r="F298" s="19"/>
      <c r="G298" s="12"/>
      <c r="H298" s="12"/>
      <c r="I298" s="29">
        <v>8637.3942399999996</v>
      </c>
    </row>
    <row r="299" spans="1:20" s="25" customFormat="1" ht="56.25" x14ac:dyDescent="0.3">
      <c r="A299" s="26" t="s">
        <v>530</v>
      </c>
      <c r="B299" s="11" t="s">
        <v>531</v>
      </c>
      <c r="C299" s="18">
        <v>832</v>
      </c>
      <c r="D299" s="18" t="s">
        <v>532</v>
      </c>
      <c r="E299" s="18" t="s">
        <v>533</v>
      </c>
      <c r="F299" s="18">
        <v>400</v>
      </c>
      <c r="G299" s="11" t="s">
        <v>534</v>
      </c>
      <c r="H299" s="11"/>
      <c r="I299" s="27">
        <v>3060.4471899999999</v>
      </c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</row>
    <row r="300" spans="1:20" s="25" customFormat="1" ht="56.25" x14ac:dyDescent="0.3">
      <c r="A300" s="26" t="s">
        <v>535</v>
      </c>
      <c r="B300" s="11" t="s">
        <v>536</v>
      </c>
      <c r="C300" s="18">
        <v>832</v>
      </c>
      <c r="D300" s="18" t="s">
        <v>532</v>
      </c>
      <c r="E300" s="18" t="s">
        <v>533</v>
      </c>
      <c r="F300" s="18">
        <v>400</v>
      </c>
      <c r="G300" s="11" t="s">
        <v>534</v>
      </c>
      <c r="H300" s="11"/>
      <c r="I300" s="27">
        <v>2383.5</v>
      </c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</row>
    <row r="301" spans="1:20" s="25" customFormat="1" ht="56.25" x14ac:dyDescent="0.3">
      <c r="A301" s="26" t="s">
        <v>537</v>
      </c>
      <c r="B301" s="11" t="s">
        <v>538</v>
      </c>
      <c r="C301" s="18">
        <v>832</v>
      </c>
      <c r="D301" s="18" t="s">
        <v>532</v>
      </c>
      <c r="E301" s="18" t="s">
        <v>533</v>
      </c>
      <c r="F301" s="18">
        <v>400</v>
      </c>
      <c r="G301" s="11" t="s">
        <v>534</v>
      </c>
      <c r="H301" s="11"/>
      <c r="I301" s="27">
        <v>303.71512999999999</v>
      </c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</row>
    <row r="302" spans="1:20" s="25" customFormat="1" ht="56.25" x14ac:dyDescent="0.3">
      <c r="A302" s="26" t="s">
        <v>539</v>
      </c>
      <c r="B302" s="11" t="s">
        <v>540</v>
      </c>
      <c r="C302" s="18">
        <v>832</v>
      </c>
      <c r="D302" s="18" t="s">
        <v>532</v>
      </c>
      <c r="E302" s="18" t="s">
        <v>533</v>
      </c>
      <c r="F302" s="18">
        <v>400</v>
      </c>
      <c r="G302" s="11" t="s">
        <v>534</v>
      </c>
      <c r="H302" s="11"/>
      <c r="I302" s="27">
        <v>508.99991999999997</v>
      </c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</row>
    <row r="303" spans="1:20" s="25" customFormat="1" ht="56.25" x14ac:dyDescent="0.3">
      <c r="A303" s="26" t="s">
        <v>541</v>
      </c>
      <c r="B303" s="11" t="s">
        <v>542</v>
      </c>
      <c r="C303" s="18">
        <v>832</v>
      </c>
      <c r="D303" s="18" t="s">
        <v>26</v>
      </c>
      <c r="E303" s="18" t="s">
        <v>533</v>
      </c>
      <c r="F303" s="18">
        <v>400</v>
      </c>
      <c r="G303" s="11" t="s">
        <v>534</v>
      </c>
      <c r="H303" s="11"/>
      <c r="I303" s="27">
        <v>2380.732</v>
      </c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</row>
    <row r="304" spans="1:20" s="25" customFormat="1" ht="75" x14ac:dyDescent="0.3">
      <c r="A304" s="28" t="s">
        <v>543</v>
      </c>
      <c r="B304" s="12" t="s">
        <v>544</v>
      </c>
      <c r="C304" s="19"/>
      <c r="D304" s="19"/>
      <c r="E304" s="19"/>
      <c r="F304" s="19"/>
      <c r="G304" s="12"/>
      <c r="H304" s="12"/>
      <c r="I304" s="29">
        <v>1443.4545499999999</v>
      </c>
    </row>
    <row r="305" spans="1:20" s="25" customFormat="1" ht="56.25" x14ac:dyDescent="0.3">
      <c r="A305" s="28" t="s">
        <v>545</v>
      </c>
      <c r="B305" s="12" t="s">
        <v>546</v>
      </c>
      <c r="C305" s="19"/>
      <c r="D305" s="19"/>
      <c r="E305" s="19"/>
      <c r="F305" s="19"/>
      <c r="G305" s="12"/>
      <c r="H305" s="12"/>
      <c r="I305" s="29">
        <v>1443.4545499999999</v>
      </c>
    </row>
    <row r="306" spans="1:20" s="25" customFormat="1" ht="56.25" x14ac:dyDescent="0.3">
      <c r="A306" s="26" t="s">
        <v>547</v>
      </c>
      <c r="B306" s="11" t="s">
        <v>611</v>
      </c>
      <c r="C306" s="18">
        <v>812</v>
      </c>
      <c r="D306" s="18" t="s">
        <v>353</v>
      </c>
      <c r="E306" s="18" t="s">
        <v>548</v>
      </c>
      <c r="F306" s="18">
        <v>500</v>
      </c>
      <c r="G306" s="11" t="s">
        <v>28</v>
      </c>
      <c r="H306" s="11" t="s">
        <v>222</v>
      </c>
      <c r="I306" s="27">
        <v>1443.4545499999999</v>
      </c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</row>
    <row r="307" spans="1:20" s="25" customFormat="1" ht="56.25" x14ac:dyDescent="0.3">
      <c r="A307" s="28" t="s">
        <v>549</v>
      </c>
      <c r="B307" s="12" t="s">
        <v>550</v>
      </c>
      <c r="C307" s="19"/>
      <c r="D307" s="19"/>
      <c r="E307" s="19"/>
      <c r="F307" s="19"/>
      <c r="G307" s="12"/>
      <c r="H307" s="12"/>
      <c r="I307" s="29">
        <v>216412.28169</v>
      </c>
    </row>
    <row r="308" spans="1:20" s="25" customFormat="1" ht="37.5" x14ac:dyDescent="0.3">
      <c r="A308" s="28" t="s">
        <v>551</v>
      </c>
      <c r="B308" s="12" t="s">
        <v>552</v>
      </c>
      <c r="C308" s="19"/>
      <c r="D308" s="19"/>
      <c r="E308" s="19"/>
      <c r="F308" s="19"/>
      <c r="G308" s="12"/>
      <c r="H308" s="12"/>
      <c r="I308" s="29">
        <v>216412.28169</v>
      </c>
    </row>
    <row r="309" spans="1:20" s="25" customFormat="1" ht="75" x14ac:dyDescent="0.3">
      <c r="A309" s="26" t="s">
        <v>553</v>
      </c>
      <c r="B309" s="11" t="s">
        <v>554</v>
      </c>
      <c r="C309" s="18">
        <v>804</v>
      </c>
      <c r="D309" s="18" t="s">
        <v>339</v>
      </c>
      <c r="E309" s="18" t="s">
        <v>555</v>
      </c>
      <c r="F309" s="18">
        <v>400</v>
      </c>
      <c r="G309" s="11" t="s">
        <v>355</v>
      </c>
      <c r="H309" s="11"/>
      <c r="I309" s="27">
        <v>85000</v>
      </c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</row>
    <row r="310" spans="1:20" s="25" customFormat="1" ht="93.75" x14ac:dyDescent="0.3">
      <c r="A310" s="26" t="s">
        <v>556</v>
      </c>
      <c r="B310" s="11" t="s">
        <v>557</v>
      </c>
      <c r="C310" s="18">
        <v>804</v>
      </c>
      <c r="D310" s="18" t="s">
        <v>339</v>
      </c>
      <c r="E310" s="18" t="s">
        <v>555</v>
      </c>
      <c r="F310" s="18">
        <v>400</v>
      </c>
      <c r="G310" s="11" t="s">
        <v>355</v>
      </c>
      <c r="H310" s="11"/>
      <c r="I310" s="27">
        <v>20295.797999999999</v>
      </c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</row>
    <row r="311" spans="1:20" s="25" customFormat="1" ht="56.25" x14ac:dyDescent="0.3">
      <c r="A311" s="26" t="s">
        <v>558</v>
      </c>
      <c r="B311" s="11" t="s">
        <v>559</v>
      </c>
      <c r="C311" s="18">
        <v>812</v>
      </c>
      <c r="D311" s="18" t="s">
        <v>339</v>
      </c>
      <c r="E311" s="18" t="s">
        <v>555</v>
      </c>
      <c r="F311" s="18">
        <v>400</v>
      </c>
      <c r="G311" s="11" t="s">
        <v>28</v>
      </c>
      <c r="H311" s="11"/>
      <c r="I311" s="27">
        <v>10611.13298</v>
      </c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</row>
    <row r="312" spans="1:20" s="25" customFormat="1" ht="56.25" x14ac:dyDescent="0.3">
      <c r="A312" s="26" t="s">
        <v>560</v>
      </c>
      <c r="B312" s="11" t="s">
        <v>561</v>
      </c>
      <c r="C312" s="18">
        <v>812</v>
      </c>
      <c r="D312" s="18" t="s">
        <v>339</v>
      </c>
      <c r="E312" s="18" t="s">
        <v>555</v>
      </c>
      <c r="F312" s="18">
        <v>400</v>
      </c>
      <c r="G312" s="11" t="s">
        <v>28</v>
      </c>
      <c r="H312" s="11"/>
      <c r="I312" s="27">
        <v>8705.86787</v>
      </c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</row>
    <row r="313" spans="1:20" s="25" customFormat="1" ht="93.75" x14ac:dyDescent="0.3">
      <c r="A313" s="26" t="s">
        <v>562</v>
      </c>
      <c r="B313" s="11" t="s">
        <v>563</v>
      </c>
      <c r="C313" s="18">
        <v>822</v>
      </c>
      <c r="D313" s="18" t="s">
        <v>339</v>
      </c>
      <c r="E313" s="18" t="s">
        <v>555</v>
      </c>
      <c r="F313" s="18">
        <v>400</v>
      </c>
      <c r="G313" s="11" t="s">
        <v>44</v>
      </c>
      <c r="H313" s="11"/>
      <c r="I313" s="27">
        <v>1513.4828399999999</v>
      </c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</row>
    <row r="314" spans="1:20" s="25" customFormat="1" ht="93.75" x14ac:dyDescent="0.3">
      <c r="A314" s="26" t="s">
        <v>564</v>
      </c>
      <c r="B314" s="11" t="s">
        <v>565</v>
      </c>
      <c r="C314" s="18">
        <v>822</v>
      </c>
      <c r="D314" s="18" t="s">
        <v>346</v>
      </c>
      <c r="E314" s="18" t="s">
        <v>566</v>
      </c>
      <c r="F314" s="18">
        <v>400</v>
      </c>
      <c r="G314" s="11" t="s">
        <v>44</v>
      </c>
      <c r="H314" s="11"/>
      <c r="I314" s="27">
        <v>55286</v>
      </c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</row>
    <row r="315" spans="1:20" s="25" customFormat="1" ht="93.75" x14ac:dyDescent="0.3">
      <c r="A315" s="26" t="s">
        <v>567</v>
      </c>
      <c r="B315" s="11" t="s">
        <v>568</v>
      </c>
      <c r="C315" s="18">
        <v>822</v>
      </c>
      <c r="D315" s="18" t="s">
        <v>346</v>
      </c>
      <c r="E315" s="18" t="s">
        <v>566</v>
      </c>
      <c r="F315" s="18">
        <v>400</v>
      </c>
      <c r="G315" s="11" t="s">
        <v>44</v>
      </c>
      <c r="H315" s="11"/>
      <c r="I315" s="27">
        <v>35000</v>
      </c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</row>
    <row r="316" spans="1:20" s="25" customFormat="1" ht="75" x14ac:dyDescent="0.3">
      <c r="A316" s="28" t="s">
        <v>569</v>
      </c>
      <c r="B316" s="12" t="s">
        <v>570</v>
      </c>
      <c r="C316" s="19"/>
      <c r="D316" s="19"/>
      <c r="E316" s="19"/>
      <c r="F316" s="19"/>
      <c r="G316" s="12"/>
      <c r="H316" s="12"/>
      <c r="I316" s="29">
        <v>93271.331699999995</v>
      </c>
    </row>
    <row r="317" spans="1:20" s="25" customFormat="1" ht="56.25" x14ac:dyDescent="0.3">
      <c r="A317" s="28" t="s">
        <v>571</v>
      </c>
      <c r="B317" s="12" t="s">
        <v>572</v>
      </c>
      <c r="C317" s="19"/>
      <c r="D317" s="19"/>
      <c r="E317" s="19"/>
      <c r="F317" s="19"/>
      <c r="G317" s="12"/>
      <c r="H317" s="12"/>
      <c r="I317" s="29">
        <v>93271.331699999995</v>
      </c>
    </row>
    <row r="318" spans="1:20" s="25" customFormat="1" ht="56.25" x14ac:dyDescent="0.3">
      <c r="A318" s="26" t="s">
        <v>573</v>
      </c>
      <c r="B318" s="11" t="s">
        <v>574</v>
      </c>
      <c r="C318" s="18">
        <v>812</v>
      </c>
      <c r="D318" s="18" t="s">
        <v>26</v>
      </c>
      <c r="E318" s="18" t="s">
        <v>575</v>
      </c>
      <c r="F318" s="18">
        <v>500</v>
      </c>
      <c r="G318" s="11" t="s">
        <v>28</v>
      </c>
      <c r="H318" s="11"/>
      <c r="I318" s="27">
        <v>90985.896900000007</v>
      </c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</row>
    <row r="319" spans="1:20" s="25" customFormat="1" ht="56.25" x14ac:dyDescent="0.3">
      <c r="A319" s="26"/>
      <c r="B319" s="11"/>
      <c r="C319" s="18">
        <v>812</v>
      </c>
      <c r="D319" s="18" t="s">
        <v>26</v>
      </c>
      <c r="E319" s="18" t="s">
        <v>575</v>
      </c>
      <c r="F319" s="18">
        <v>500</v>
      </c>
      <c r="G319" s="11" t="s">
        <v>28</v>
      </c>
      <c r="H319" s="11" t="s">
        <v>576</v>
      </c>
      <c r="I319" s="27">
        <v>6635.95327</v>
      </c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</row>
    <row r="320" spans="1:20" s="25" customFormat="1" ht="56.25" x14ac:dyDescent="0.3">
      <c r="A320" s="26"/>
      <c r="B320" s="11"/>
      <c r="C320" s="18">
        <v>812</v>
      </c>
      <c r="D320" s="18" t="s">
        <v>26</v>
      </c>
      <c r="E320" s="18" t="s">
        <v>575</v>
      </c>
      <c r="F320" s="18">
        <v>500</v>
      </c>
      <c r="G320" s="11" t="s">
        <v>28</v>
      </c>
      <c r="H320" s="11" t="s">
        <v>292</v>
      </c>
      <c r="I320" s="27">
        <v>55465.609850000001</v>
      </c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</row>
    <row r="321" spans="1:20" s="25" customFormat="1" ht="56.25" x14ac:dyDescent="0.3">
      <c r="A321" s="26"/>
      <c r="B321" s="11"/>
      <c r="C321" s="18">
        <v>812</v>
      </c>
      <c r="D321" s="18" t="s">
        <v>26</v>
      </c>
      <c r="E321" s="18" t="s">
        <v>575</v>
      </c>
      <c r="F321" s="18">
        <v>500</v>
      </c>
      <c r="G321" s="11" t="s">
        <v>28</v>
      </c>
      <c r="H321" s="11" t="s">
        <v>577</v>
      </c>
      <c r="I321" s="27">
        <v>28884.333780000001</v>
      </c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</row>
    <row r="322" spans="1:20" s="25" customFormat="1" ht="56.25" x14ac:dyDescent="0.3">
      <c r="A322" s="26" t="s">
        <v>578</v>
      </c>
      <c r="B322" s="11" t="s">
        <v>579</v>
      </c>
      <c r="C322" s="18">
        <v>812</v>
      </c>
      <c r="D322" s="18" t="s">
        <v>26</v>
      </c>
      <c r="E322" s="18" t="s">
        <v>580</v>
      </c>
      <c r="F322" s="18">
        <v>500</v>
      </c>
      <c r="G322" s="11" t="s">
        <v>28</v>
      </c>
      <c r="H322" s="11" t="s">
        <v>581</v>
      </c>
      <c r="I322" s="27">
        <v>2285.4348</v>
      </c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</row>
    <row r="323" spans="1:20" s="25" customFormat="1" ht="18.75" x14ac:dyDescent="0.3">
      <c r="A323" s="28"/>
      <c r="B323" s="12" t="s">
        <v>582</v>
      </c>
      <c r="C323" s="19"/>
      <c r="D323" s="19"/>
      <c r="E323" s="19"/>
      <c r="F323" s="19"/>
      <c r="G323" s="12"/>
      <c r="H323" s="12"/>
      <c r="I323" s="29">
        <v>5147306.2067200001</v>
      </c>
    </row>
    <row r="324" spans="1:20" ht="39" x14ac:dyDescent="0.3">
      <c r="A324" s="9"/>
      <c r="B324" s="15" t="s">
        <v>612</v>
      </c>
      <c r="C324" s="9"/>
      <c r="D324" s="9"/>
      <c r="E324" s="9"/>
      <c r="F324" s="9"/>
      <c r="G324" s="10"/>
      <c r="H324" s="10"/>
      <c r="I324" s="33"/>
    </row>
    <row r="325" spans="1:20" s="25" customFormat="1" ht="56.25" x14ac:dyDescent="0.3">
      <c r="A325" s="28" t="s">
        <v>20</v>
      </c>
      <c r="B325" s="12" t="s">
        <v>21</v>
      </c>
      <c r="C325" s="19"/>
      <c r="D325" s="19"/>
      <c r="E325" s="19"/>
      <c r="F325" s="19"/>
      <c r="G325" s="12"/>
      <c r="H325" s="12"/>
      <c r="I325" s="29">
        <v>293154.24326000002</v>
      </c>
    </row>
    <row r="326" spans="1:20" s="25" customFormat="1" ht="56.25" x14ac:dyDescent="0.3">
      <c r="A326" s="28" t="s">
        <v>22</v>
      </c>
      <c r="B326" s="12" t="s">
        <v>23</v>
      </c>
      <c r="C326" s="19"/>
      <c r="D326" s="19"/>
      <c r="E326" s="19"/>
      <c r="F326" s="19"/>
      <c r="G326" s="12"/>
      <c r="H326" s="12"/>
      <c r="I326" s="29">
        <v>293154.24326000002</v>
      </c>
    </row>
    <row r="327" spans="1:20" s="25" customFormat="1" ht="56.25" x14ac:dyDescent="0.3">
      <c r="A327" s="26" t="s">
        <v>24</v>
      </c>
      <c r="B327" s="11" t="s">
        <v>25</v>
      </c>
      <c r="C327" s="18">
        <v>812</v>
      </c>
      <c r="D327" s="18" t="s">
        <v>26</v>
      </c>
      <c r="E327" s="18" t="s">
        <v>27</v>
      </c>
      <c r="F327" s="18">
        <v>500</v>
      </c>
      <c r="G327" s="11" t="s">
        <v>28</v>
      </c>
      <c r="H327" s="11"/>
      <c r="I327" s="27">
        <v>293154.24326000002</v>
      </c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</row>
    <row r="328" spans="1:20" s="25" customFormat="1" ht="56.25" x14ac:dyDescent="0.3">
      <c r="A328" s="26"/>
      <c r="B328" s="11"/>
      <c r="C328" s="18">
        <v>812</v>
      </c>
      <c r="D328" s="18" t="s">
        <v>26</v>
      </c>
      <c r="E328" s="18" t="s">
        <v>27</v>
      </c>
      <c r="F328" s="18">
        <v>500</v>
      </c>
      <c r="G328" s="11" t="s">
        <v>28</v>
      </c>
      <c r="H328" s="11" t="s">
        <v>29</v>
      </c>
      <c r="I328" s="27">
        <v>177124.57788</v>
      </c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</row>
    <row r="329" spans="1:20" s="25" customFormat="1" ht="31.5" x14ac:dyDescent="0.25">
      <c r="A329" s="30"/>
      <c r="B329" s="20" t="s">
        <v>30</v>
      </c>
      <c r="C329" s="21"/>
      <c r="D329" s="21"/>
      <c r="E329" s="21"/>
      <c r="F329" s="21"/>
      <c r="G329" s="22"/>
      <c r="H329" s="22"/>
      <c r="I329" s="31">
        <v>57721.101849999999</v>
      </c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</row>
    <row r="330" spans="1:20" s="25" customFormat="1" ht="56.25" x14ac:dyDescent="0.3">
      <c r="A330" s="26"/>
      <c r="B330" s="11"/>
      <c r="C330" s="18">
        <v>812</v>
      </c>
      <c r="D330" s="18" t="s">
        <v>26</v>
      </c>
      <c r="E330" s="18" t="s">
        <v>27</v>
      </c>
      <c r="F330" s="18">
        <v>500</v>
      </c>
      <c r="G330" s="11" t="s">
        <v>28</v>
      </c>
      <c r="H330" s="11" t="s">
        <v>31</v>
      </c>
      <c r="I330" s="27">
        <v>116029.66538000001</v>
      </c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</row>
    <row r="331" spans="1:20" s="25" customFormat="1" ht="31.5" x14ac:dyDescent="0.25">
      <c r="A331" s="30"/>
      <c r="B331" s="20" t="s">
        <v>30</v>
      </c>
      <c r="C331" s="21"/>
      <c r="D331" s="21"/>
      <c r="E331" s="21"/>
      <c r="F331" s="21"/>
      <c r="G331" s="22"/>
      <c r="H331" s="22"/>
      <c r="I331" s="31">
        <v>116029.66538000001</v>
      </c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</row>
    <row r="332" spans="1:20" s="25" customFormat="1" ht="37.5" x14ac:dyDescent="0.3">
      <c r="A332" s="28"/>
      <c r="B332" s="12" t="s">
        <v>32</v>
      </c>
      <c r="C332" s="19"/>
      <c r="D332" s="19"/>
      <c r="E332" s="19"/>
      <c r="F332" s="19"/>
      <c r="G332" s="12"/>
      <c r="H332" s="12"/>
      <c r="I332" s="29">
        <v>293154.24326000002</v>
      </c>
    </row>
    <row r="333" spans="1:20" s="13" customFormat="1" ht="20.25" x14ac:dyDescent="0.3">
      <c r="A333" s="14" t="s">
        <v>604</v>
      </c>
      <c r="B333" s="17" t="s">
        <v>605</v>
      </c>
      <c r="C333" s="16" t="s">
        <v>604</v>
      </c>
      <c r="D333" s="16" t="s">
        <v>604</v>
      </c>
      <c r="E333" s="16" t="s">
        <v>604</v>
      </c>
      <c r="F333" s="16" t="s">
        <v>604</v>
      </c>
      <c r="G333" s="16" t="s">
        <v>604</v>
      </c>
      <c r="H333" s="16" t="s">
        <v>604</v>
      </c>
      <c r="I333" s="34">
        <v>9298193.8548300005</v>
      </c>
    </row>
    <row r="334" spans="1:20" x14ac:dyDescent="0.25">
      <c r="I334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47" bottom="0.33" header="0.31496062992125984" footer="0.17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9</vt:lpstr>
      <vt:lpstr>GrandTotal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2016-12-20T23:16:55Z</dcterms:modified>
</cp:coreProperties>
</file>